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marie\Desktop\SynologyDrive\1. PRODUCTION\4. CHUM\43. RELANCE MAINTENANCE CLIMATISEURS\3. DCE\"/>
    </mc:Choice>
  </mc:AlternateContent>
  <xr:revisionPtr revIDLastSave="0" documentId="13_ncr:1_{55F22241-874E-47D8-9112-8C8FBE868BBB}" xr6:coauthVersionLast="47" xr6:coauthVersionMax="47" xr10:uidLastSave="{00000000-0000-0000-0000-000000000000}"/>
  <bookViews>
    <workbookView xWindow="-28920" yWindow="-135" windowWidth="29040" windowHeight="15720" activeTab="3" xr2:uid="{00000000-000D-0000-FFFF-FFFF00000000}"/>
  </bookViews>
  <sheets>
    <sheet name="BPU" sheetId="1" r:id="rId1"/>
    <sheet name="DQE _Fourniture et pose Clim" sheetId="2" r:id="rId2"/>
    <sheet name="DQE _Maintenance corrective" sheetId="3" r:id="rId3"/>
    <sheet name="Synthèse des DQE Climatiseurs" sheetId="4" r:id="rId4"/>
  </sheets>
  <definedNames>
    <definedName name="_xlnm.Print_Area" localSheetId="0">BPU!$A$1:$F$123</definedName>
    <definedName name="_xlnm.Print_Area" localSheetId="1">'DQE _Fourniture et pose Clim'!$A$1:$H$104</definedName>
    <definedName name="_xlnm.Print_Area" localSheetId="2">'DQE _Maintenance corrective'!$A$1:$H$38</definedName>
    <definedName name="_xlnm.Print_Area" localSheetId="3">'Synthèse des DQE Climatiseurs'!$A$1:$F$11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8" i="2" l="1"/>
  <c r="G87" i="2" l="1"/>
  <c r="G86" i="2"/>
  <c r="A9" i="4" l="1"/>
  <c r="A11" i="4" s="1"/>
  <c r="A5" i="4"/>
  <c r="A7" i="4" s="1"/>
  <c r="A2" i="4"/>
  <c r="G18" i="3"/>
  <c r="G19" i="3"/>
  <c r="G20" i="3"/>
  <c r="H20" i="3" s="1"/>
  <c r="G21" i="3"/>
  <c r="H21" i="3" s="1"/>
  <c r="G17" i="3"/>
  <c r="H17" i="3" s="1"/>
  <c r="B18" i="3"/>
  <c r="B19" i="3"/>
  <c r="B20" i="3"/>
  <c r="B21" i="3"/>
  <c r="B17" i="3"/>
  <c r="A18" i="3"/>
  <c r="A19" i="3"/>
  <c r="A20" i="3"/>
  <c r="A21" i="3"/>
  <c r="A17" i="3"/>
  <c r="G9" i="3"/>
  <c r="H9" i="3" s="1"/>
  <c r="G10" i="3"/>
  <c r="H10" i="3" s="1"/>
  <c r="G11" i="3"/>
  <c r="H11" i="3" s="1"/>
  <c r="G12" i="3"/>
  <c r="H12" i="3" s="1"/>
  <c r="G8" i="3"/>
  <c r="H8" i="3" s="1"/>
  <c r="B9" i="3"/>
  <c r="B10" i="3"/>
  <c r="B11" i="3"/>
  <c r="B12" i="3"/>
  <c r="B8" i="3"/>
  <c r="A9" i="3"/>
  <c r="A10" i="3"/>
  <c r="A11" i="3"/>
  <c r="A12" i="3"/>
  <c r="A8" i="3"/>
  <c r="A15" i="3"/>
  <c r="A6" i="3"/>
  <c r="H32" i="3"/>
  <c r="H31" i="3"/>
  <c r="H30" i="3"/>
  <c r="H29" i="3"/>
  <c r="H28" i="3"/>
  <c r="H27" i="3"/>
  <c r="H26" i="3"/>
  <c r="H33" i="3" s="1"/>
  <c r="H19" i="3"/>
  <c r="H18" i="3"/>
  <c r="H13" i="3" l="1"/>
  <c r="H22" i="3"/>
  <c r="H36" i="3" l="1"/>
  <c r="H37" i="3" l="1"/>
  <c r="H38" i="3" s="1"/>
  <c r="E11" i="4"/>
  <c r="F11" i="4" s="1"/>
  <c r="A64" i="2"/>
  <c r="A65" i="2"/>
  <c r="A66" i="2"/>
  <c r="A67" i="2"/>
  <c r="A68" i="2"/>
  <c r="A69" i="2"/>
  <c r="A63" i="2"/>
  <c r="A53" i="2"/>
  <c r="A54" i="2"/>
  <c r="A55" i="2"/>
  <c r="A56" i="2"/>
  <c r="A57" i="2"/>
  <c r="A58" i="2"/>
  <c r="A52" i="2"/>
  <c r="A42" i="2"/>
  <c r="A43" i="2"/>
  <c r="A44" i="2"/>
  <c r="A45" i="2"/>
  <c r="A46" i="2"/>
  <c r="A47" i="2"/>
  <c r="A41" i="2"/>
  <c r="A31" i="2"/>
  <c r="A32" i="2"/>
  <c r="A33" i="2"/>
  <c r="A34" i="2"/>
  <c r="A35" i="2"/>
  <c r="A36" i="2"/>
  <c r="A30" i="2"/>
  <c r="A20" i="2"/>
  <c r="A21" i="2"/>
  <c r="A22" i="2"/>
  <c r="A23" i="2"/>
  <c r="A24" i="2"/>
  <c r="A25" i="2"/>
  <c r="A19" i="2"/>
  <c r="A9" i="2"/>
  <c r="A10" i="2"/>
  <c r="A11" i="2"/>
  <c r="A12" i="2"/>
  <c r="A13" i="2"/>
  <c r="A14" i="2"/>
  <c r="A8" i="2"/>
  <c r="G8" i="2"/>
  <c r="G98" i="2"/>
  <c r="G41" i="2"/>
  <c r="G42" i="2"/>
  <c r="G43" i="2"/>
  <c r="G44" i="2"/>
  <c r="G92" i="2"/>
  <c r="G63" i="2"/>
  <c r="G64" i="2"/>
  <c r="G65" i="2"/>
  <c r="H98" i="2" l="1"/>
  <c r="H99" i="2" s="1"/>
  <c r="G93" i="2"/>
  <c r="H93" i="2" s="1"/>
  <c r="H92" i="2"/>
  <c r="H87" i="2"/>
  <c r="H86" i="2"/>
  <c r="G80" i="2"/>
  <c r="H80" i="2" s="1"/>
  <c r="G81" i="2"/>
  <c r="H81" i="2" s="1"/>
  <c r="G75" i="2"/>
  <c r="H75" i="2" s="1"/>
  <c r="G74" i="2"/>
  <c r="H74" i="2" s="1"/>
  <c r="H63" i="2"/>
  <c r="H64" i="2"/>
  <c r="H65" i="2"/>
  <c r="G66" i="2"/>
  <c r="H66" i="2" s="1"/>
  <c r="G67" i="2"/>
  <c r="H67" i="2" s="1"/>
  <c r="G68" i="2"/>
  <c r="H68" i="2" s="1"/>
  <c r="G69" i="2"/>
  <c r="H69" i="2" s="1"/>
  <c r="G52" i="2"/>
  <c r="H52" i="2" s="1"/>
  <c r="G53" i="2"/>
  <c r="H53" i="2" s="1"/>
  <c r="G54" i="2"/>
  <c r="H54" i="2" s="1"/>
  <c r="G55" i="2"/>
  <c r="H55" i="2" s="1"/>
  <c r="G56" i="2"/>
  <c r="H56" i="2" s="1"/>
  <c r="G57" i="2"/>
  <c r="H57" i="2" s="1"/>
  <c r="G58" i="2"/>
  <c r="H58" i="2" s="1"/>
  <c r="H41" i="2"/>
  <c r="H42" i="2"/>
  <c r="H43" i="2"/>
  <c r="H44" i="2"/>
  <c r="G45" i="2"/>
  <c r="H45" i="2" s="1"/>
  <c r="G46" i="2"/>
  <c r="H46" i="2" s="1"/>
  <c r="G47" i="2"/>
  <c r="H47" i="2" s="1"/>
  <c r="G30" i="2"/>
  <c r="H30" i="2" s="1"/>
  <c r="G31" i="2"/>
  <c r="H31" i="2" s="1"/>
  <c r="G32" i="2"/>
  <c r="H32" i="2" s="1"/>
  <c r="G33" i="2"/>
  <c r="H33" i="2" s="1"/>
  <c r="G34" i="2"/>
  <c r="H34" i="2" s="1"/>
  <c r="G35" i="2"/>
  <c r="H35" i="2" s="1"/>
  <c r="G36" i="2"/>
  <c r="H36" i="2" s="1"/>
  <c r="G24" i="2"/>
  <c r="H24" i="2" s="1"/>
  <c r="G25" i="2"/>
  <c r="H25" i="2" s="1"/>
  <c r="G19" i="2"/>
  <c r="H19" i="2" s="1"/>
  <c r="G20" i="2"/>
  <c r="H20" i="2" s="1"/>
  <c r="G21" i="2"/>
  <c r="H21" i="2" s="1"/>
  <c r="G22" i="2"/>
  <c r="H22" i="2" s="1"/>
  <c r="G23" i="2"/>
  <c r="H23" i="2" s="1"/>
  <c r="H8" i="2"/>
  <c r="G9" i="2"/>
  <c r="H9" i="2" s="1"/>
  <c r="G10" i="2"/>
  <c r="H10" i="2" s="1"/>
  <c r="G11" i="2"/>
  <c r="H11" i="2" s="1"/>
  <c r="G12" i="2"/>
  <c r="H12" i="2" s="1"/>
  <c r="G13" i="2"/>
  <c r="H13" i="2" s="1"/>
  <c r="G14" i="2"/>
  <c r="H14" i="2" s="1"/>
  <c r="H94" i="2" l="1"/>
  <c r="H88" i="2"/>
  <c r="H76" i="2"/>
  <c r="H82" i="2"/>
  <c r="H59" i="2"/>
  <c r="H70" i="2"/>
  <c r="H48" i="2"/>
  <c r="H37" i="2"/>
  <c r="H26" i="2"/>
  <c r="H15" i="2"/>
  <c r="H102" i="2" l="1"/>
  <c r="H103" i="2" l="1"/>
  <c r="E7" i="4"/>
  <c r="F7" i="4" s="1"/>
  <c r="H104" i="2"/>
</calcChain>
</file>

<file path=xl/sharedStrings.xml><?xml version="1.0" encoding="utf-8"?>
<sst xmlns="http://schemas.openxmlformats.org/spreadsheetml/2006/main" count="819" uniqueCount="173">
  <si>
    <t>Ref.</t>
  </si>
  <si>
    <t>Type</t>
  </si>
  <si>
    <t>Label énergétique</t>
  </si>
  <si>
    <t>Puissance</t>
  </si>
  <si>
    <t>Prix unitaire en € HT</t>
  </si>
  <si>
    <t>A.1</t>
  </si>
  <si>
    <t>A.2</t>
  </si>
  <si>
    <t>A.3</t>
  </si>
  <si>
    <t>A.4</t>
  </si>
  <si>
    <t>A.5</t>
  </si>
  <si>
    <t>A.6</t>
  </si>
  <si>
    <t>A.7</t>
  </si>
  <si>
    <t>Split System</t>
  </si>
  <si>
    <t>A+++</t>
  </si>
  <si>
    <t>A++</t>
  </si>
  <si>
    <t>A+</t>
  </si>
  <si>
    <t>9 000 BTU</t>
  </si>
  <si>
    <t>12 000 BTU</t>
  </si>
  <si>
    <t>18 000 BTU</t>
  </si>
  <si>
    <t>24 000 BTU</t>
  </si>
  <si>
    <t>30 000 BTU</t>
  </si>
  <si>
    <t>36 000 BTU</t>
  </si>
  <si>
    <t>50 000 BTU</t>
  </si>
  <si>
    <t>B.1</t>
  </si>
  <si>
    <t>B.2</t>
  </si>
  <si>
    <t>B.3</t>
  </si>
  <si>
    <t>B.4</t>
  </si>
  <si>
    <t>B.5</t>
  </si>
  <si>
    <t>B.6</t>
  </si>
  <si>
    <t>B.7</t>
  </si>
  <si>
    <t>C.1</t>
  </si>
  <si>
    <t>C.2</t>
  </si>
  <si>
    <t>C.3</t>
  </si>
  <si>
    <t>C.4</t>
  </si>
  <si>
    <t>C.5</t>
  </si>
  <si>
    <t>C.6</t>
  </si>
  <si>
    <t>C.7</t>
  </si>
  <si>
    <t>BORDEREAU DE PRIX UNITAIRES (BPU)</t>
  </si>
  <si>
    <t>Taux de majoration 
en%</t>
  </si>
  <si>
    <t>Heures non ouvrées</t>
  </si>
  <si>
    <t>X BTU</t>
  </si>
  <si>
    <t>xxx</t>
  </si>
  <si>
    <t>Abis.1</t>
  </si>
  <si>
    <t>Abis.2</t>
  </si>
  <si>
    <t>Abis.3</t>
  </si>
  <si>
    <t>Abis.4</t>
  </si>
  <si>
    <t>Abis.5</t>
  </si>
  <si>
    <t>Abis.6</t>
  </si>
  <si>
    <t>Abis.7</t>
  </si>
  <si>
    <t>Bbis.1</t>
  </si>
  <si>
    <t>Bbis.2</t>
  </si>
  <si>
    <t>Bbis.3</t>
  </si>
  <si>
    <t>Bbis.4</t>
  </si>
  <si>
    <t>Bbis.5</t>
  </si>
  <si>
    <t>Bbis.6</t>
  </si>
  <si>
    <t>Bbis.7</t>
  </si>
  <si>
    <t>Cbis.1</t>
  </si>
  <si>
    <t>Cbis.2</t>
  </si>
  <si>
    <t>Cbis.3</t>
  </si>
  <si>
    <t>Cbis.4</t>
  </si>
  <si>
    <t>Cbis.5</t>
  </si>
  <si>
    <t>Cbis.6</t>
  </si>
  <si>
    <t>Cbis.7</t>
  </si>
  <si>
    <t>D.1</t>
  </si>
  <si>
    <t>D.2</t>
  </si>
  <si>
    <t>Dbis.1</t>
  </si>
  <si>
    <t>Dbis.2</t>
  </si>
  <si>
    <t>E.1</t>
  </si>
  <si>
    <t>E.2</t>
  </si>
  <si>
    <t>Ebis.1</t>
  </si>
  <si>
    <t>Ebis.2</t>
  </si>
  <si>
    <t>F.1</t>
  </si>
  <si>
    <t>G1 --&gt; de 18h à 22h (du lundi au vendredi)</t>
  </si>
  <si>
    <t>G2 --&gt; de 22h à 6 heures du matin (du lundi au vendredi)</t>
  </si>
  <si>
    <t>G3 --&gt; de 6h à 18h (le samedi)</t>
  </si>
  <si>
    <t>G4 --&gt; de 18h à 6h du matin (le samedi)</t>
  </si>
  <si>
    <t>G5 --&gt; de 6h à 18h (dimanche et jour férié)</t>
  </si>
  <si>
    <t>G6 --&gt; de 18h à 6h du matin (dimanche et jour férié)</t>
  </si>
  <si>
    <t>F- Dépose et évacuation des climatiseurs</t>
  </si>
  <si>
    <t>N.B.: Le DQE n'a pas valeur contractuelle. Il sert uniquement à comparer les offres des candidats sur la base des prix inscrits au BPU qui sont contractuels.</t>
  </si>
  <si>
    <t>Prix total en € HT</t>
  </si>
  <si>
    <t>Unité</t>
  </si>
  <si>
    <t>Quantité</t>
  </si>
  <si>
    <t>unité</t>
  </si>
  <si>
    <t>Sous -total A</t>
  </si>
  <si>
    <t>Sous -total Abis</t>
  </si>
  <si>
    <t>Sous -total B</t>
  </si>
  <si>
    <t>Sous -total B bis</t>
  </si>
  <si>
    <t>Sous -total C</t>
  </si>
  <si>
    <t>Sous -total Cbis</t>
  </si>
  <si>
    <t>Sous -total D</t>
  </si>
  <si>
    <t>Sous -total Dbis</t>
  </si>
  <si>
    <t>Sous -total E</t>
  </si>
  <si>
    <t>Sous -total Ebis</t>
  </si>
  <si>
    <t>Sous -total F</t>
  </si>
  <si>
    <t>TVA</t>
  </si>
  <si>
    <t>/intervention</t>
  </si>
  <si>
    <t>FOURNITURE ET MAINTENANCE DES CLIMATISEURS INDIVIDUELS DU CHUM</t>
  </si>
  <si>
    <t>Prix unitaires de Fourniture et  Pose des nouveaux climatiseurs individuels</t>
  </si>
  <si>
    <r>
      <rPr>
        <b/>
        <u/>
        <sz val="11"/>
        <rFont val="Calibri"/>
        <family val="2"/>
        <scheme val="minor"/>
      </rPr>
      <t>Les montants des prestations de fourniture et pose de climatiseurs (réf. A, B, C, D, E) incluent :</t>
    </r>
    <r>
      <rPr>
        <b/>
        <sz val="11"/>
        <rFont val="Calibri"/>
        <family val="2"/>
        <scheme val="minor"/>
      </rPr>
      <t xml:space="preserve">
- les coûts complets relatifs à la main d'œuvre (y compris encadrement) 
- les coûts relatifs aux consommables et fournitures 
- les coûts divers liés (véhicules, outillage, assurances, déplacements, etc...)                                                                                                                                     
</t>
    </r>
    <r>
      <rPr>
        <b/>
        <u/>
        <sz val="11"/>
        <rFont val="Calibri"/>
        <family val="2"/>
        <scheme val="minor"/>
      </rPr>
      <t>Les montants des prestations de fourniture et pose de climatiseurs (réf. A bis, B bis, C bis, Dbis, Ebis) incluent en plus de ceux susmentionnés, la majoration pour intervention en sous-section 4 (sur supports amiantés).</t>
    </r>
  </si>
  <si>
    <t>G - Taux de majoration appliqué sur les prix unitaires des prestations en cas d'intervention en horaires spécifiques ou décalés</t>
  </si>
  <si>
    <t>Site hospitalier</t>
  </si>
  <si>
    <t>heure</t>
  </si>
  <si>
    <t>MFME</t>
  </si>
  <si>
    <t>CLARAC</t>
  </si>
  <si>
    <t xml:space="preserve">CEV </t>
  </si>
  <si>
    <t>CHLD</t>
  </si>
  <si>
    <t>demi-journée</t>
  </si>
  <si>
    <t>PZQ1 + sites annexes</t>
  </si>
  <si>
    <t>H1</t>
  </si>
  <si>
    <t>H2</t>
  </si>
  <si>
    <t>H3</t>
  </si>
  <si>
    <t>H4</t>
  </si>
  <si>
    <t>H5</t>
  </si>
  <si>
    <t>I1</t>
  </si>
  <si>
    <t>I2</t>
  </si>
  <si>
    <t>I3</t>
  </si>
  <si>
    <t>I4</t>
  </si>
  <si>
    <t>I5</t>
  </si>
  <si>
    <r>
      <t xml:space="preserve">H - Interventions de maintenance corrective à l'heure
</t>
    </r>
    <r>
      <rPr>
        <b/>
        <u/>
        <sz val="11"/>
        <color theme="1"/>
        <rFont val="Calibri"/>
        <family val="2"/>
      </rPr>
      <t>(inclus main d'œuvre : technicien qualifié + déplacement)</t>
    </r>
  </si>
  <si>
    <r>
      <t xml:space="preserve">I - Interventions de maintenance curative à la demi-journée 
 </t>
    </r>
    <r>
      <rPr>
        <b/>
        <u/>
        <sz val="11"/>
        <color theme="1"/>
        <rFont val="Calibri"/>
        <family val="2"/>
      </rPr>
      <t>(inclus main d'œuvre : technicien qualifié + déplacement)</t>
    </r>
  </si>
  <si>
    <t>Prix unitaires de la Maintenance corrective des climatiseurs
Prestations hors forfait</t>
  </si>
  <si>
    <t>FOURNITURE ET POSE DES CLIMATISEURS INDIVIDUELS DU CHUM</t>
  </si>
  <si>
    <t>MAINTENANCE CORRECTIVE DES CLIMATISEURS INDIVIDUELS DU CHUM</t>
  </si>
  <si>
    <t>Prix unitaire en €HT</t>
  </si>
  <si>
    <t>Sous-total B</t>
  </si>
  <si>
    <t>Sous-total C</t>
  </si>
  <si>
    <t>Désignation de la pièce</t>
  </si>
  <si>
    <t>Prix total en €HT</t>
  </si>
  <si>
    <t>Carte de commande unité intérieur (Split 24000 BTU)</t>
  </si>
  <si>
    <t>Carte de puissance et ventilation unité extérieure (Split 9000 BTU)</t>
  </si>
  <si>
    <t>Carte de puissance et ventilation unité extérieure (Split 12000 BTU)</t>
  </si>
  <si>
    <t>Carte de puissance et ventilation unité extérieure (Split 18000 BTU)</t>
  </si>
  <si>
    <t>Carte de puissance et ventilation unité extérieure (Split 24000 BTU)</t>
  </si>
  <si>
    <t>Moteur ventilation unité extérieure (Split 24000 BTU)</t>
  </si>
  <si>
    <t>Pompe de relevage type ASPEN avec sonde de température</t>
  </si>
  <si>
    <t>Sous -total Fourniture et pose de pièces détachées</t>
  </si>
  <si>
    <t>sur devis</t>
  </si>
  <si>
    <t>TOTAL DQE ANNUEL FOURNITURE ET POSE DES CLIMATISEURS INDIVIDUELS</t>
  </si>
  <si>
    <t xml:space="preserve">TOTAL HT DQE ANNUEL </t>
  </si>
  <si>
    <t>TOTAL TTC DQE ANNUEL</t>
  </si>
  <si>
    <t>TOTAL DQE ANNUEL MAINTENANCE CORRECTIVE - PRESTATIONS HORS FORFAIT</t>
  </si>
  <si>
    <t xml:space="preserve">TOTAL TTC DQE ANNUEL </t>
  </si>
  <si>
    <t>N.B. : Le DQE n'est pas contractuel. Il sert à comparer les candidats sur la base des prix du BPU qui sont contractuels.</t>
  </si>
  <si>
    <t>Montant €HT</t>
  </si>
  <si>
    <t>Montant €TTC</t>
  </si>
  <si>
    <t>DETAIL QUANTITATIF ESTIMATIF (DQE) - Simulation annuelle</t>
  </si>
  <si>
    <t xml:space="preserve"> SYNTHESE DES DQE - Simulation annuelle</t>
  </si>
  <si>
    <t xml:space="preserve">A- Fourniture et Pose de climatiseur type Inventer A+ ou équivalent avec raccordement électrique + installation inter de proximité + disjoncteur (Nouvel appareil) 
</t>
  </si>
  <si>
    <t>A bis - Fourniture et Pose de climatiseur type Inventer A+ ou équivalent avec raccordement électrique + installation inter de proximité + disjoncteur (Nouvel appareil)
Travaux à réaliser en "Sous-section 4", sur support contenant de l'amiante.</t>
  </si>
  <si>
    <t>B- Fourniture et Pose de climatiseur type Inventer A+ ou équivalent sans raccordement électrique + installation inter de proximité + disjoncteur (Remplacement appareil existant)</t>
  </si>
  <si>
    <t xml:space="preserve">B bis- Fourniture et Pose de climatiseur type Inventer A+ ou équivalent sans raccordement électrique + installation inter de proximité + disjoncteur (Remplacement appareil existant)
Travaux à réaliser en "Sous-section 4", sur support contenant de l'amiante.       </t>
  </si>
  <si>
    <t>C- Fourniture et Pose de climatiseur type Inventer A+ ou équivalent sans raccordement électrique  et sans installation inter de proximité + disjoncteur (Remplacement appareil existant)</t>
  </si>
  <si>
    <t xml:space="preserve">C bis- Fourniture et Pose de climatiseur type Inventer A+ ou équivalent sans raccordement électrique et sans installation inter de proximité + disjoncteur (Remplacement appareil existant)         
Travaux à réaliser en "Sous-section 4", sur support contenant de l'amiante.       </t>
  </si>
  <si>
    <t>D- Fourniture et Pose de climatiseur type Inventer A+ ou équivalent avec évaporateur de type cassette sans raccordement électrique  et sans installation inter de proximité + disjoncteur (Remplacement appareil existant)</t>
  </si>
  <si>
    <t xml:space="preserve">D bis- Fourniture et Pose de climatiseur type Inventer A+ ou équivalent avec évaporateur de type cassette sans raccordement électrique  et sans installation inter de proximité + disjoncteur (Remplacement appareil existant)                                                                                                                                             Travaux à réaliser en "Sous-section 4", sur support contenant de l'amiante.       </t>
  </si>
  <si>
    <t>E- Fourniture et Pose de climatiseur type Inventer A+ ou équivalent avec évaporateur de type cassette avec raccordement électrique + installation inter de proximité + disjoncteur.</t>
  </si>
  <si>
    <t xml:space="preserve">E bis- Fourniture et Pose de climatiseur type Inventer A+ ou équivalent avec évaporateur de type cassette avec raccordement électrique  + inter de proximité + disjoncteur .                                                                                                                                          Travaux à réaliser en "Sous-section 4", sur support contenant de l'amiante.       </t>
  </si>
  <si>
    <t xml:space="preserve">A- Fourniture et Pose de climatiseur type Inventer A+ ou équivalent avec raccordement électrique + installation inter de proximité + disjoncteur 
(Nouvel appareil) 
</t>
  </si>
  <si>
    <t>A bis - Fourniture et Pose de climatiseur type Inventer A+ ou équivalent avec raccordement électrique + installation inter de proximité + disjoncteur (Nouvel appareil) .
Travaux à réaliser en "Sous-section 4, sur support contenant de l'amiante.</t>
  </si>
  <si>
    <t xml:space="preserve">B bis- Fourniture et Pose de climatiseur type Inventer A+ ou équivalent sans raccordement électrique + installation inter de proximité + disjoncteur (Remplacement appareil existant).             
Travaux à réaliser en "Sous-section 4", sur support contenant de l'amiante.       </t>
  </si>
  <si>
    <t xml:space="preserve">C bis- Fourniture et Pose de climatiseur type Inventer A+ ou équivalent sans raccordement électrique et sans installation inter de proximité + disjoncteur (Remplacement appareil existant).             
Travaux à réaliser en "Sous-section 4", sur support contenant de l'amiante.       </t>
  </si>
  <si>
    <t>D- Fourniture et Pose de climatiseur type Inventer A+ ou équivalent avec évaporateur de type cassette sans raccordement électrique  et sans installation inter de proximité + disjoncteur 
(Remplacement appareil existant)</t>
  </si>
  <si>
    <t xml:space="preserve">E bis- Fourniture et Pose de climatiseur type Inventer A+ ou équivalent avec évaporateur de type cassette avec raccordement électrique  + inter de proximité + disjoncteur .                                                                                                                                          
Travaux à réaliser en "Sous-section 4", sur support contenant de l'amiante.       </t>
  </si>
  <si>
    <t>A.8</t>
  </si>
  <si>
    <t>60 000 BTU</t>
  </si>
  <si>
    <t>Abis.8</t>
  </si>
  <si>
    <t>B.8</t>
  </si>
  <si>
    <t>Bbis.8</t>
  </si>
  <si>
    <t>C.8</t>
  </si>
  <si>
    <t>Cbis.8</t>
  </si>
  <si>
    <r>
      <rPr>
        <sz val="11"/>
        <rFont val="Calibri"/>
        <family val="2"/>
        <scheme val="minor"/>
      </rPr>
      <t>---&gt; La fourniture des pièces détachées d’un montant unitaire supérieur à 350€HT nécessaires à la maintenance corrective, aux dépannages et réparations fera l'objet de bons de commande sur la base des devis du Titulaire (basés   sur prix fixés sur devis du Titulaire).
---&gt; La fourniture des pièces du stock d'urgence fera l'objet d'un bon de commande sur la base du devis du Titulaire (sur prix fixés sur devis du Titulaire).
---&gt; Les prestations annexes à la maintenance corrective feront l'objet de bons de commande sur la base des devis du Titulaire.
---&gt; La main d'oeuvre et frais de personnel nécessaires aux prestations de maintenance corrective (hors intervention sur astreinte, hors intervention de maintenance préventive, hors intervention de dépannage) feront l'objet de bons de commande sur la base des prix unitaires fixés au BPU.
---&gt; Les frais de déplacement nécessaires aux prestations de maintenance corrective (hors intervention sur astreinte, hors intervention de maintenance préventive, hors intervention de dépannage) feront l'objet de bons de commande sur la base des prix unitaires fixés au BPU.</t>
    </r>
    <r>
      <rPr>
        <b/>
        <u/>
        <sz val="11"/>
        <rFont val="Calibri"/>
        <family val="2"/>
        <scheme val="minor"/>
      </rPr>
      <t xml:space="preserve">
(cf. CCTP)</t>
    </r>
  </si>
  <si>
    <t>Fourniture et pose de pièces détachées non inclus dans le forfait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</si>
</sst>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22" x14ac:knownFonts="1">
    <font>
      <sz val="11"/>
      <color theme="1"/>
      <name val="Calibri"/>
      <family val="2"/>
      <scheme val="minor"/>
    </font>
    <font>
      <b/>
      <sz val="11"/>
      <color theme="1"/>
      <name val="Calibri"/>
      <family val="2"/>
      <scheme val="minor"/>
    </font>
    <font>
      <b/>
      <sz val="11"/>
      <color rgb="FF0070C0"/>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b/>
      <u/>
      <sz val="12"/>
      <color theme="0"/>
      <name val="Calibri"/>
      <family val="2"/>
      <scheme val="minor"/>
    </font>
    <font>
      <b/>
      <sz val="11"/>
      <name val="Calibri"/>
      <family val="2"/>
      <scheme val="minor"/>
    </font>
    <font>
      <b/>
      <u/>
      <sz val="11"/>
      <name val="Calibri"/>
      <family val="2"/>
      <scheme val="minor"/>
    </font>
    <font>
      <u/>
      <sz val="11"/>
      <name val="Calibri"/>
      <family val="2"/>
      <scheme val="minor"/>
    </font>
    <font>
      <sz val="11"/>
      <name val="Calibri"/>
      <family val="2"/>
      <scheme val="minor"/>
    </font>
    <font>
      <b/>
      <sz val="11"/>
      <color theme="1"/>
      <name val="Calibri"/>
      <family val="2"/>
    </font>
    <font>
      <sz val="11"/>
      <name val="Calibri"/>
      <family val="2"/>
    </font>
    <font>
      <sz val="11"/>
      <color theme="1"/>
      <name val="Calibri"/>
      <family val="2"/>
    </font>
    <font>
      <b/>
      <u/>
      <sz val="11"/>
      <color theme="1"/>
      <name val="Calibri"/>
      <family val="2"/>
    </font>
    <font>
      <b/>
      <sz val="11"/>
      <color theme="0"/>
      <name val="Calibri"/>
      <family val="2"/>
    </font>
    <font>
      <sz val="11"/>
      <color theme="0"/>
      <name val="Calibri"/>
      <family val="2"/>
    </font>
    <font>
      <b/>
      <sz val="12"/>
      <color theme="1"/>
      <name val="Calibri"/>
      <family val="2"/>
    </font>
    <font>
      <b/>
      <sz val="14"/>
      <color theme="1"/>
      <name val="Calibri"/>
      <family val="2"/>
      <scheme val="minor"/>
    </font>
    <font>
      <i/>
      <sz val="11"/>
      <color theme="1"/>
      <name val="Calibri"/>
      <family val="2"/>
      <scheme val="minor"/>
    </font>
    <font>
      <b/>
      <sz val="18"/>
      <color theme="0"/>
      <name val="Calibri"/>
      <family val="2"/>
      <scheme val="minor"/>
    </font>
    <font>
      <sz val="14"/>
      <color theme="0"/>
      <name val="Calibri"/>
      <family val="2"/>
      <scheme val="minor"/>
    </font>
  </fonts>
  <fills count="16">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499984740745262"/>
        <bgColor indexed="64"/>
      </patternFill>
    </fill>
    <fill>
      <patternFill patternType="lightUp"/>
    </fill>
    <fill>
      <patternFill patternType="solid">
        <fgColor rgb="FF00B050"/>
        <bgColor indexed="64"/>
      </patternFill>
    </fill>
    <fill>
      <patternFill patternType="solid">
        <fgColor rgb="FF7030A0"/>
        <bgColor indexed="64"/>
      </patternFill>
    </fill>
    <fill>
      <patternFill patternType="solid">
        <fgColor rgb="FFF2F2F2"/>
        <bgColor rgb="FFF2F2F2"/>
      </patternFill>
    </fill>
    <fill>
      <patternFill patternType="solid">
        <fgColor rgb="FFFEF2CB"/>
        <bgColor rgb="FFFEF2CB"/>
      </patternFill>
    </fill>
    <fill>
      <patternFill patternType="solid">
        <fgColor rgb="FF00B050"/>
        <bgColor rgb="FFF2F2F2"/>
      </patternFill>
    </fill>
    <fill>
      <patternFill patternType="solid">
        <fgColor rgb="FF7F7F7F"/>
        <bgColor rgb="FF7F7F7F"/>
      </patternFill>
    </fill>
    <fill>
      <patternFill patternType="solid">
        <fgColor theme="7" tint="0.79998168889431442"/>
        <bgColor theme="7"/>
      </patternFill>
    </fill>
    <fill>
      <patternFill patternType="solid">
        <fgColor theme="7"/>
        <bgColor indexed="64"/>
      </patternFill>
    </fill>
    <fill>
      <patternFill patternType="solid">
        <fgColor theme="7" tint="0.59999389629810485"/>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style="medium">
        <color indexed="64"/>
      </left>
      <right/>
      <top/>
      <bottom/>
      <diagonal/>
    </border>
    <border>
      <left/>
      <right style="medium">
        <color indexed="64"/>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
    <xf numFmtId="0" fontId="0" fillId="0" borderId="0"/>
  </cellStyleXfs>
  <cellXfs count="230">
    <xf numFmtId="0" fontId="0" fillId="0" borderId="0" xfId="0"/>
    <xf numFmtId="0" fontId="1" fillId="0" borderId="0" xfId="0" applyFont="1"/>
    <xf numFmtId="0" fontId="0" fillId="0" borderId="0" xfId="0"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164" fontId="0" fillId="2" borderId="7" xfId="0" applyNumberForma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64" fontId="0" fillId="2" borderId="10" xfId="0" applyNumberForma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 fillId="0" borderId="13" xfId="0" applyFont="1" applyBorder="1" applyAlignment="1">
      <alignment horizontal="center" vertical="center"/>
    </xf>
    <xf numFmtId="0" fontId="1" fillId="0" borderId="5" xfId="0" applyFont="1" applyBorder="1" applyAlignment="1">
      <alignment horizontal="center" vertical="center"/>
    </xf>
    <xf numFmtId="164" fontId="0" fillId="0" borderId="0" xfId="0" applyNumberFormat="1" applyAlignment="1">
      <alignment horizontal="center" vertical="center"/>
    </xf>
    <xf numFmtId="0" fontId="1" fillId="0" borderId="13"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1" fillId="0" borderId="31" xfId="0" applyFont="1" applyBorder="1" applyAlignment="1">
      <alignment horizontal="center" vertical="center"/>
    </xf>
    <xf numFmtId="164" fontId="0" fillId="2" borderId="32" xfId="0" applyNumberFormat="1" applyFill="1" applyBorder="1" applyAlignment="1">
      <alignment horizontal="center" vertical="center"/>
    </xf>
    <xf numFmtId="164" fontId="0" fillId="2" borderId="33" xfId="0" applyNumberFormat="1" applyFill="1" applyBorder="1" applyAlignment="1">
      <alignment horizontal="center" vertical="center"/>
    </xf>
    <xf numFmtId="0" fontId="1" fillId="0" borderId="34" xfId="0" applyFont="1" applyBorder="1" applyAlignment="1">
      <alignment horizontal="center" vertical="center"/>
    </xf>
    <xf numFmtId="164" fontId="0" fillId="2" borderId="20" xfId="0" applyNumberFormat="1" applyFill="1" applyBorder="1" applyAlignment="1">
      <alignment horizontal="center" vertical="center"/>
    </xf>
    <xf numFmtId="164" fontId="1" fillId="3" borderId="41" xfId="0" applyNumberFormat="1" applyFont="1" applyFill="1" applyBorder="1" applyAlignment="1">
      <alignment horizontal="center" vertical="center"/>
    </xf>
    <xf numFmtId="164" fontId="3" fillId="2" borderId="13"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xf>
    <xf numFmtId="164" fontId="3" fillId="2" borderId="10" xfId="0" applyNumberFormat="1" applyFont="1" applyFill="1" applyBorder="1" applyAlignment="1">
      <alignment horizontal="center" vertical="center"/>
    </xf>
    <xf numFmtId="0" fontId="0" fillId="0" borderId="47" xfId="0" applyBorder="1" applyAlignment="1">
      <alignment horizontal="center" vertical="center"/>
    </xf>
    <xf numFmtId="164" fontId="0" fillId="0" borderId="48" xfId="0" applyNumberFormat="1" applyBorder="1" applyAlignment="1">
      <alignment horizontal="center" vertical="center"/>
    </xf>
    <xf numFmtId="0" fontId="0" fillId="0" borderId="2" xfId="0" applyBorder="1" applyAlignment="1">
      <alignment horizontal="center"/>
    </xf>
    <xf numFmtId="0" fontId="0" fillId="0" borderId="18" xfId="0" applyBorder="1" applyAlignment="1">
      <alignment horizontal="center"/>
    </xf>
    <xf numFmtId="0" fontId="0" fillId="0" borderId="26" xfId="0" applyBorder="1" applyAlignment="1">
      <alignment horizontal="center"/>
    </xf>
    <xf numFmtId="0" fontId="1" fillId="2" borderId="6" xfId="0" applyFont="1" applyFill="1" applyBorder="1" applyAlignment="1">
      <alignment horizontal="center" vertical="center"/>
    </xf>
    <xf numFmtId="164" fontId="1" fillId="2" borderId="7" xfId="0" applyNumberFormat="1" applyFont="1" applyFill="1" applyBorder="1" applyAlignment="1">
      <alignment horizontal="center" vertical="center"/>
    </xf>
    <xf numFmtId="164" fontId="1" fillId="2" borderId="10" xfId="0" applyNumberFormat="1" applyFont="1" applyFill="1" applyBorder="1" applyAlignment="1">
      <alignment horizontal="center" vertical="center"/>
    </xf>
    <xf numFmtId="0" fontId="1" fillId="2" borderId="8" xfId="0" applyFont="1" applyFill="1" applyBorder="1" applyAlignment="1">
      <alignment horizontal="center" vertical="center"/>
    </xf>
    <xf numFmtId="9" fontId="1" fillId="2" borderId="7" xfId="0" applyNumberFormat="1" applyFont="1" applyFill="1" applyBorder="1" applyAlignment="1">
      <alignment horizontal="center" vertical="center"/>
    </xf>
    <xf numFmtId="9" fontId="1" fillId="2" borderId="20" xfId="0" applyNumberFormat="1" applyFont="1" applyFill="1" applyBorder="1" applyAlignment="1">
      <alignment horizontal="center" vertical="center"/>
    </xf>
    <xf numFmtId="9" fontId="1" fillId="2" borderId="10" xfId="0" applyNumberFormat="1" applyFont="1" applyFill="1" applyBorder="1" applyAlignment="1">
      <alignment horizontal="center" vertical="center"/>
    </xf>
    <xf numFmtId="0" fontId="13" fillId="0" borderId="0" xfId="0" applyFont="1"/>
    <xf numFmtId="0" fontId="13" fillId="0" borderId="52" xfId="0" applyFont="1" applyBorder="1" applyAlignment="1">
      <alignment horizontal="center" vertical="center"/>
    </xf>
    <xf numFmtId="0" fontId="11" fillId="0" borderId="53" xfId="0" applyFont="1" applyBorder="1" applyAlignment="1">
      <alignment horizontal="center"/>
    </xf>
    <xf numFmtId="0" fontId="11" fillId="0" borderId="54" xfId="0" applyFont="1" applyBorder="1" applyAlignment="1">
      <alignment horizontal="center"/>
    </xf>
    <xf numFmtId="0" fontId="13" fillId="0" borderId="55" xfId="0" applyFont="1" applyBorder="1" applyAlignment="1">
      <alignment horizontal="center" vertical="center"/>
    </xf>
    <xf numFmtId="0" fontId="13" fillId="0" borderId="58" xfId="0" applyFont="1" applyBorder="1" applyAlignment="1">
      <alignment horizontal="center" vertical="center"/>
    </xf>
    <xf numFmtId="164" fontId="13" fillId="10" borderId="59" xfId="0" applyNumberFormat="1" applyFont="1" applyFill="1" applyBorder="1" applyAlignment="1">
      <alignment horizontal="center" vertical="center"/>
    </xf>
    <xf numFmtId="0" fontId="13" fillId="0" borderId="60" xfId="0" applyFont="1" applyBorder="1" applyAlignment="1">
      <alignment horizontal="center" vertical="center"/>
    </xf>
    <xf numFmtId="0" fontId="13" fillId="0" borderId="63" xfId="0" applyFont="1" applyBorder="1" applyAlignment="1">
      <alignment horizontal="center" vertical="center"/>
    </xf>
    <xf numFmtId="164" fontId="13" fillId="10" borderId="64" xfId="0" applyNumberFormat="1" applyFont="1" applyFill="1" applyBorder="1" applyAlignment="1">
      <alignment horizontal="center" vertical="center"/>
    </xf>
    <xf numFmtId="0" fontId="13" fillId="0" borderId="65" xfId="0" applyFont="1" applyBorder="1" applyAlignment="1">
      <alignment horizontal="center" vertical="center"/>
    </xf>
    <xf numFmtId="0" fontId="13" fillId="0" borderId="66" xfId="0" applyFont="1" applyBorder="1"/>
    <xf numFmtId="0" fontId="11" fillId="0" borderId="68" xfId="0" applyFont="1" applyBorder="1" applyAlignment="1">
      <alignment horizontal="center"/>
    </xf>
    <xf numFmtId="0" fontId="13" fillId="0" borderId="67" xfId="0" applyFont="1" applyBorder="1" applyAlignment="1">
      <alignment horizontal="center" vertical="center"/>
    </xf>
    <xf numFmtId="164" fontId="13" fillId="10" borderId="67" xfId="0" applyNumberFormat="1" applyFont="1" applyFill="1" applyBorder="1" applyAlignment="1">
      <alignment horizontal="center" vertical="center"/>
    </xf>
    <xf numFmtId="0" fontId="13" fillId="0" borderId="69" xfId="0" applyFont="1" applyBorder="1" applyAlignment="1">
      <alignment horizontal="center" vertical="center"/>
    </xf>
    <xf numFmtId="164" fontId="13" fillId="10" borderId="69" xfId="0" applyNumberFormat="1" applyFont="1" applyFill="1" applyBorder="1" applyAlignment="1">
      <alignment horizontal="center" vertical="center"/>
    </xf>
    <xf numFmtId="164" fontId="17" fillId="9" borderId="73" xfId="0" applyNumberFormat="1" applyFont="1" applyFill="1" applyBorder="1" applyAlignment="1">
      <alignment horizontal="center" vertical="center"/>
    </xf>
    <xf numFmtId="0" fontId="13" fillId="0" borderId="74" xfId="0" applyFont="1" applyBorder="1" applyAlignment="1">
      <alignment horizontal="center" vertical="center"/>
    </xf>
    <xf numFmtId="0" fontId="11" fillId="0" borderId="76" xfId="0" applyFont="1" applyBorder="1" applyAlignment="1">
      <alignment horizontal="center"/>
    </xf>
    <xf numFmtId="0" fontId="11" fillId="0" borderId="77" xfId="0" applyFont="1" applyBorder="1" applyAlignment="1">
      <alignment horizontal="center"/>
    </xf>
    <xf numFmtId="0" fontId="11" fillId="0" borderId="78" xfId="0" applyFont="1" applyBorder="1" applyAlignment="1">
      <alignment horizontal="center"/>
    </xf>
    <xf numFmtId="0" fontId="13" fillId="12" borderId="74" xfId="0" applyFont="1" applyFill="1" applyBorder="1" applyAlignment="1">
      <alignment horizontal="center" vertical="center"/>
    </xf>
    <xf numFmtId="0" fontId="11" fillId="0" borderId="76" xfId="0" applyFont="1" applyBorder="1" applyAlignment="1">
      <alignment horizontal="center" vertical="center"/>
    </xf>
    <xf numFmtId="0" fontId="11" fillId="0" borderId="78" xfId="0" applyFont="1" applyBorder="1" applyAlignment="1">
      <alignment horizontal="center" vertical="center"/>
    </xf>
    <xf numFmtId="0" fontId="13" fillId="12" borderId="52" xfId="0" applyFont="1" applyFill="1" applyBorder="1" applyAlignment="1">
      <alignment horizontal="center" vertical="center"/>
    </xf>
    <xf numFmtId="164" fontId="17" fillId="13" borderId="54" xfId="0" applyNumberFormat="1" applyFont="1" applyFill="1" applyBorder="1" applyAlignment="1">
      <alignment horizontal="center" vertical="center"/>
    </xf>
    <xf numFmtId="164" fontId="17" fillId="13" borderId="59" xfId="0" applyNumberFormat="1" applyFont="1" applyFill="1" applyBorder="1" applyAlignment="1">
      <alignment horizontal="center" vertical="center"/>
    </xf>
    <xf numFmtId="164" fontId="17" fillId="13" borderId="64" xfId="0" applyNumberFormat="1" applyFont="1" applyFill="1" applyBorder="1" applyAlignment="1">
      <alignment horizontal="center" vertical="center"/>
    </xf>
    <xf numFmtId="0" fontId="0" fillId="0" borderId="47" xfId="0" applyBorder="1" applyAlignment="1">
      <alignment vertical="center"/>
    </xf>
    <xf numFmtId="0" fontId="0" fillId="0" borderId="0" xfId="0" applyAlignment="1">
      <alignment vertical="center"/>
    </xf>
    <xf numFmtId="165" fontId="0" fillId="0" borderId="0" xfId="0" applyNumberFormat="1" applyAlignment="1">
      <alignment horizontal="center" vertical="center"/>
    </xf>
    <xf numFmtId="165" fontId="0" fillId="0" borderId="48" xfId="0" applyNumberFormat="1" applyBorder="1" applyAlignment="1">
      <alignment vertical="center"/>
    </xf>
    <xf numFmtId="165" fontId="1" fillId="3" borderId="12" xfId="0" applyNumberFormat="1" applyFont="1" applyFill="1" applyBorder="1" applyAlignment="1">
      <alignment horizontal="center" vertical="center"/>
    </xf>
    <xf numFmtId="165" fontId="1" fillId="3" borderId="13" xfId="0" applyNumberFormat="1" applyFont="1" applyFill="1" applyBorder="1" applyAlignment="1">
      <alignment horizontal="center" vertical="center"/>
    </xf>
    <xf numFmtId="165" fontId="3" fillId="15" borderId="9" xfId="0" applyNumberFormat="1" applyFont="1" applyFill="1" applyBorder="1" applyAlignment="1">
      <alignment horizontal="center" vertical="center"/>
    </xf>
    <xf numFmtId="165" fontId="3" fillId="15" borderId="10" xfId="0" applyNumberFormat="1" applyFont="1" applyFill="1" applyBorder="1" applyAlignment="1">
      <alignment vertical="center"/>
    </xf>
    <xf numFmtId="165" fontId="0" fillId="0" borderId="0" xfId="0" applyNumberFormat="1" applyAlignment="1">
      <alignment vertical="center"/>
    </xf>
    <xf numFmtId="165" fontId="0" fillId="0" borderId="0" xfId="0" applyNumberFormat="1"/>
    <xf numFmtId="0" fontId="1" fillId="2" borderId="36" xfId="0" applyFont="1" applyFill="1" applyBorder="1" applyAlignment="1">
      <alignment horizontal="center" vertical="center"/>
    </xf>
    <xf numFmtId="0" fontId="0" fillId="0" borderId="37" xfId="0" applyBorder="1" applyAlignment="1">
      <alignment horizontal="center" vertical="center"/>
    </xf>
    <xf numFmtId="164" fontId="1" fillId="2" borderId="39" xfId="0" applyNumberFormat="1" applyFont="1" applyFill="1" applyBorder="1" applyAlignment="1">
      <alignment horizontal="center" vertical="center"/>
    </xf>
    <xf numFmtId="164" fontId="11" fillId="10" borderId="59" xfId="0" applyNumberFormat="1" applyFont="1" applyFill="1" applyBorder="1" applyAlignment="1">
      <alignment horizontal="center" vertical="center"/>
    </xf>
    <xf numFmtId="164" fontId="11" fillId="10" borderId="64" xfId="0" applyNumberFormat="1" applyFont="1" applyFill="1" applyBorder="1" applyAlignment="1">
      <alignment horizontal="center" vertical="center"/>
    </xf>
    <xf numFmtId="0" fontId="4" fillId="4" borderId="14"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4" borderId="30"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0" fillId="6" borderId="29" xfId="0" applyFill="1" applyBorder="1" applyAlignment="1">
      <alignment horizontal="center"/>
    </xf>
    <xf numFmtId="0" fontId="0" fillId="6" borderId="28" xfId="0" applyFill="1" applyBorder="1" applyAlignment="1">
      <alignment horizontal="center"/>
    </xf>
    <xf numFmtId="0" fontId="0" fillId="6" borderId="45" xfId="0" applyFill="1" applyBorder="1" applyAlignment="1">
      <alignment horizontal="center"/>
    </xf>
    <xf numFmtId="0" fontId="4" fillId="4" borderId="14" xfId="0" applyFont="1" applyFill="1" applyBorder="1" applyAlignment="1">
      <alignment horizontal="left" wrapText="1"/>
    </xf>
    <xf numFmtId="0" fontId="4" fillId="4" borderId="15" xfId="0" applyFont="1" applyFill="1" applyBorder="1" applyAlignment="1">
      <alignment horizontal="left" wrapText="1"/>
    </xf>
    <xf numFmtId="0" fontId="4" fillId="4" borderId="30" xfId="0" applyFont="1" applyFill="1" applyBorder="1" applyAlignment="1">
      <alignment horizontal="left" wrapText="1"/>
    </xf>
    <xf numFmtId="0" fontId="4" fillId="4" borderId="16" xfId="0" applyFont="1" applyFill="1" applyBorder="1" applyAlignment="1">
      <alignment horizontal="left" wrapText="1"/>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34" xfId="0" applyFont="1" applyFill="1" applyBorder="1" applyAlignment="1">
      <alignment horizontal="center" vertical="center"/>
    </xf>
    <xf numFmtId="0" fontId="4" fillId="5"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2" xfId="0" applyFont="1" applyFill="1" applyBorder="1" applyAlignment="1">
      <alignment horizontal="center" vertical="center"/>
    </xf>
    <xf numFmtId="0" fontId="6" fillId="4" borderId="7"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7" fillId="2" borderId="7" xfId="0" applyFont="1" applyFill="1" applyBorder="1" applyAlignment="1">
      <alignment horizontal="left" vertical="center" wrapText="1"/>
    </xf>
    <xf numFmtId="0" fontId="0" fillId="0" borderId="21" xfId="0" applyBorder="1" applyAlignment="1">
      <alignment horizontal="center"/>
    </xf>
    <xf numFmtId="0" fontId="0" fillId="0" borderId="2" xfId="0" applyBorder="1" applyAlignment="1">
      <alignment horizontal="center"/>
    </xf>
    <xf numFmtId="0" fontId="0" fillId="0" borderId="44" xfId="0" applyBorder="1" applyAlignment="1">
      <alignment horizontal="center"/>
    </xf>
    <xf numFmtId="0" fontId="6" fillId="7" borderId="6" xfId="0" applyFont="1" applyFill="1" applyBorder="1" applyAlignment="1">
      <alignment horizontal="center" vertical="center" wrapText="1"/>
    </xf>
    <xf numFmtId="0" fontId="6" fillId="7" borderId="1" xfId="0" applyFont="1" applyFill="1" applyBorder="1" applyAlignment="1">
      <alignment horizontal="center" vertical="center"/>
    </xf>
    <xf numFmtId="0" fontId="6" fillId="7" borderId="32" xfId="0" applyFont="1" applyFill="1" applyBorder="1" applyAlignment="1">
      <alignment horizontal="center" vertical="center"/>
    </xf>
    <xf numFmtId="0" fontId="6" fillId="7" borderId="7" xfId="0" applyFont="1" applyFill="1" applyBorder="1" applyAlignment="1">
      <alignment horizontal="center" vertical="center"/>
    </xf>
    <xf numFmtId="0" fontId="9" fillId="2" borderId="6" xfId="0" quotePrefix="1" applyFont="1" applyFill="1" applyBorder="1" applyAlignment="1">
      <alignment horizontal="left" vertical="center" wrapText="1"/>
    </xf>
    <xf numFmtId="0" fontId="1" fillId="2" borderId="17" xfId="0" quotePrefix="1" applyFont="1" applyFill="1" applyBorder="1" applyAlignment="1">
      <alignment horizontal="left" vertical="center"/>
    </xf>
    <xf numFmtId="0" fontId="1" fillId="2" borderId="18" xfId="0" applyFont="1" applyFill="1" applyBorder="1" applyAlignment="1">
      <alignment horizontal="left" vertical="center"/>
    </xf>
    <xf numFmtId="0" fontId="1" fillId="2" borderId="19" xfId="0" applyFont="1" applyFill="1" applyBorder="1" applyAlignment="1">
      <alignment horizontal="left" vertical="center"/>
    </xf>
    <xf numFmtId="0" fontId="1" fillId="2" borderId="25" xfId="0" quotePrefix="1" applyFont="1" applyFill="1" applyBorder="1" applyAlignment="1">
      <alignment horizontal="left" vertical="center"/>
    </xf>
    <xf numFmtId="0" fontId="1" fillId="2" borderId="26" xfId="0" applyFont="1" applyFill="1" applyBorder="1" applyAlignment="1">
      <alignment horizontal="left" vertical="center"/>
    </xf>
    <xf numFmtId="0" fontId="1" fillId="2" borderId="27" xfId="0" applyFont="1" applyFill="1" applyBorder="1" applyAlignment="1">
      <alignment horizontal="left" vertical="center"/>
    </xf>
    <xf numFmtId="0" fontId="4" fillId="8" borderId="14" xfId="0" applyFont="1" applyFill="1" applyBorder="1" applyAlignment="1">
      <alignment horizontal="left" vertical="center" wrapText="1"/>
    </xf>
    <xf numFmtId="0" fontId="4" fillId="8" borderId="15" xfId="0" applyFont="1" applyFill="1" applyBorder="1" applyAlignment="1">
      <alignment horizontal="left" vertical="center" wrapText="1"/>
    </xf>
    <xf numFmtId="0" fontId="4" fillId="8" borderId="30" xfId="0" applyFont="1" applyFill="1" applyBorder="1" applyAlignment="1">
      <alignment horizontal="left" vertical="center" wrapText="1"/>
    </xf>
    <xf numFmtId="0" fontId="4" fillId="8" borderId="16" xfId="0" applyFont="1" applyFill="1" applyBorder="1" applyAlignment="1">
      <alignment horizontal="left"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15" fillId="11" borderId="49" xfId="0" applyFont="1" applyFill="1" applyBorder="1" applyAlignment="1">
      <alignment horizontal="center" vertical="center" wrapText="1"/>
    </xf>
    <xf numFmtId="0" fontId="16" fillId="7" borderId="50" xfId="0" applyFont="1" applyFill="1" applyBorder="1"/>
    <xf numFmtId="0" fontId="16" fillId="7" borderId="51" xfId="0" applyFont="1" applyFill="1" applyBorder="1"/>
    <xf numFmtId="0" fontId="13" fillId="0" borderId="0" xfId="0" applyFont="1" applyAlignment="1">
      <alignment horizontal="center"/>
    </xf>
    <xf numFmtId="0" fontId="0" fillId="0" borderId="0" xfId="0"/>
    <xf numFmtId="0" fontId="13" fillId="0" borderId="56" xfId="0" applyFont="1" applyBorder="1" applyAlignment="1">
      <alignment horizontal="center" vertical="center" wrapText="1"/>
    </xf>
    <xf numFmtId="0" fontId="12" fillId="0" borderId="56" xfId="0" applyFont="1" applyBorder="1" applyAlignment="1">
      <alignment vertical="center"/>
    </xf>
    <xf numFmtId="0" fontId="12" fillId="0" borderId="57" xfId="0" applyFont="1" applyBorder="1" applyAlignment="1">
      <alignment vertical="center"/>
    </xf>
    <xf numFmtId="0" fontId="13" fillId="0" borderId="56" xfId="0" applyFont="1" applyBorder="1" applyAlignment="1">
      <alignment horizontal="center" wrapText="1"/>
    </xf>
    <xf numFmtId="0" fontId="12" fillId="0" borderId="56" xfId="0" applyFont="1" applyBorder="1"/>
    <xf numFmtId="0" fontId="12" fillId="0" borderId="57" xfId="0" applyFont="1" applyBorder="1"/>
    <xf numFmtId="0" fontId="13" fillId="0" borderId="61" xfId="0" applyFont="1" applyBorder="1" applyAlignment="1">
      <alignment horizontal="center" wrapText="1"/>
    </xf>
    <xf numFmtId="0" fontId="12" fillId="0" borderId="61" xfId="0" applyFont="1" applyBorder="1"/>
    <xf numFmtId="0" fontId="12" fillId="0" borderId="62" xfId="0" applyFont="1" applyBorder="1"/>
    <xf numFmtId="0" fontId="4" fillId="5" borderId="22"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24" xfId="0" applyFont="1" applyFill="1" applyBorder="1" applyAlignment="1">
      <alignment horizontal="center" vertical="center"/>
    </xf>
    <xf numFmtId="0" fontId="5" fillId="5" borderId="17"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46" xfId="0" applyFont="1" applyFill="1" applyBorder="1" applyAlignment="1">
      <alignment horizontal="right" vertical="center"/>
    </xf>
    <xf numFmtId="0" fontId="1" fillId="3" borderId="40" xfId="0" applyFont="1" applyFill="1" applyBorder="1" applyAlignment="1">
      <alignment horizontal="right" vertical="center"/>
    </xf>
    <xf numFmtId="0" fontId="0" fillId="0" borderId="29" xfId="0" applyBorder="1" applyAlignment="1">
      <alignment horizontal="center"/>
    </xf>
    <xf numFmtId="0" fontId="0" fillId="0" borderId="28" xfId="0" applyBorder="1" applyAlignment="1">
      <alignment horizontal="center"/>
    </xf>
    <xf numFmtId="0" fontId="0" fillId="0" borderId="45" xfId="0" applyBorder="1" applyAlignment="1">
      <alignment horizontal="center"/>
    </xf>
    <xf numFmtId="0" fontId="1" fillId="3" borderId="36"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35"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2" borderId="8" xfId="0" applyFont="1" applyFill="1" applyBorder="1" applyAlignment="1">
      <alignment horizontal="right" vertical="center"/>
    </xf>
    <xf numFmtId="0" fontId="1" fillId="2" borderId="9" xfId="0" applyFont="1" applyFill="1" applyBorder="1" applyAlignment="1">
      <alignment horizontal="right"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1" xfId="0" applyFont="1" applyFill="1" applyBorder="1" applyAlignment="1">
      <alignment horizontal="right" vertical="center"/>
    </xf>
    <xf numFmtId="0" fontId="1" fillId="2" borderId="12" xfId="0" applyFont="1" applyFill="1" applyBorder="1" applyAlignment="1">
      <alignment horizontal="right" vertical="center"/>
    </xf>
    <xf numFmtId="0" fontId="1" fillId="2" borderId="6" xfId="0" applyFont="1" applyFill="1" applyBorder="1" applyAlignment="1">
      <alignment horizontal="right" vertical="center"/>
    </xf>
    <xf numFmtId="0" fontId="1" fillId="2" borderId="1" xfId="0" applyFont="1" applyFill="1" applyBorder="1" applyAlignment="1">
      <alignment horizontal="right" vertical="center"/>
    </xf>
    <xf numFmtId="0" fontId="13" fillId="0" borderId="67" xfId="0" applyFont="1" applyBorder="1" applyAlignment="1">
      <alignment horizontal="left"/>
    </xf>
    <xf numFmtId="0" fontId="13" fillId="0" borderId="67" xfId="0" applyFont="1" applyBorder="1" applyAlignment="1">
      <alignment horizontal="center" wrapText="1"/>
    </xf>
    <xf numFmtId="0" fontId="13" fillId="0" borderId="57" xfId="0" applyFont="1" applyBorder="1" applyAlignment="1">
      <alignment horizontal="center" wrapText="1"/>
    </xf>
    <xf numFmtId="0" fontId="13" fillId="0" borderId="69" xfId="0" applyFont="1" applyBorder="1" applyAlignment="1">
      <alignment horizontal="center" wrapText="1"/>
    </xf>
    <xf numFmtId="0" fontId="13" fillId="0" borderId="62" xfId="0" applyFont="1" applyBorder="1" applyAlignment="1">
      <alignment horizontal="center" wrapText="1"/>
    </xf>
    <xf numFmtId="0" fontId="17" fillId="9" borderId="70" xfId="0" applyFont="1" applyFill="1" applyBorder="1" applyAlignment="1">
      <alignment horizontal="right" vertical="center"/>
    </xf>
    <xf numFmtId="0" fontId="12" fillId="0" borderId="71" xfId="0" applyFont="1" applyBorder="1"/>
    <xf numFmtId="0" fontId="11" fillId="9" borderId="79" xfId="0" applyFont="1" applyFill="1" applyBorder="1" applyAlignment="1">
      <alignment horizontal="center" vertical="center"/>
    </xf>
    <xf numFmtId="0" fontId="12" fillId="0" borderId="75" xfId="0" applyFont="1" applyBorder="1"/>
    <xf numFmtId="0" fontId="12" fillId="0" borderId="80" xfId="0" applyFont="1" applyBorder="1"/>
    <xf numFmtId="0" fontId="11" fillId="0" borderId="77" xfId="0" applyFont="1" applyBorder="1" applyAlignment="1">
      <alignment horizontal="center"/>
    </xf>
    <xf numFmtId="0" fontId="12" fillId="0" borderId="81" xfId="0" applyFont="1" applyBorder="1"/>
    <xf numFmtId="0" fontId="12" fillId="0" borderId="82" xfId="0" applyFont="1" applyBorder="1"/>
    <xf numFmtId="0" fontId="11" fillId="9" borderId="49" xfId="0" applyFont="1" applyFill="1" applyBorder="1" applyAlignment="1">
      <alignment horizontal="center" vertical="center" wrapText="1"/>
    </xf>
    <xf numFmtId="0" fontId="12" fillId="0" borderId="50" xfId="0" applyFont="1" applyBorder="1"/>
    <xf numFmtId="0" fontId="12" fillId="0" borderId="51" xfId="0" applyFont="1" applyBorder="1"/>
    <xf numFmtId="0" fontId="12" fillId="0" borderId="72" xfId="0" applyFont="1" applyBorder="1"/>
    <xf numFmtId="0" fontId="13" fillId="0" borderId="75" xfId="0" applyFont="1" applyBorder="1" applyAlignment="1">
      <alignment horizontal="center"/>
    </xf>
    <xf numFmtId="0" fontId="11" fillId="13" borderId="87" xfId="0" applyFont="1" applyFill="1" applyBorder="1" applyAlignment="1">
      <alignment horizontal="right" vertical="center"/>
    </xf>
    <xf numFmtId="0" fontId="12" fillId="2" borderId="61" xfId="0" applyFont="1" applyFill="1" applyBorder="1"/>
    <xf numFmtId="0" fontId="12" fillId="2" borderId="62" xfId="0" applyFont="1" applyFill="1" applyBorder="1"/>
    <xf numFmtId="0" fontId="11" fillId="13" borderId="49" xfId="0" applyFont="1" applyFill="1" applyBorder="1" applyAlignment="1">
      <alignment horizontal="center" vertical="center"/>
    </xf>
    <xf numFmtId="0" fontId="12" fillId="2" borderId="50" xfId="0" applyFont="1" applyFill="1" applyBorder="1"/>
    <xf numFmtId="0" fontId="12" fillId="2" borderId="51" xfId="0" applyFont="1" applyFill="1" applyBorder="1"/>
    <xf numFmtId="0" fontId="11" fillId="13" borderId="83" xfId="0" applyFont="1" applyFill="1" applyBorder="1" applyAlignment="1">
      <alignment horizontal="right" vertical="center"/>
    </xf>
    <xf numFmtId="0" fontId="12" fillId="2" borderId="84" xfId="0" applyFont="1" applyFill="1" applyBorder="1"/>
    <xf numFmtId="0" fontId="12" fillId="2" borderId="85" xfId="0" applyFont="1" applyFill="1" applyBorder="1"/>
    <xf numFmtId="0" fontId="11" fillId="13" borderId="86" xfId="0" applyFont="1" applyFill="1" applyBorder="1" applyAlignment="1">
      <alignment horizontal="right" vertical="center"/>
    </xf>
    <xf numFmtId="0" fontId="12" fillId="2" borderId="56" xfId="0" applyFont="1" applyFill="1" applyBorder="1"/>
    <xf numFmtId="0" fontId="12" fillId="2" borderId="57" xfId="0" applyFont="1" applyFill="1" applyBorder="1"/>
    <xf numFmtId="0" fontId="18" fillId="14" borderId="46" xfId="0" quotePrefix="1" applyFont="1" applyFill="1" applyBorder="1" applyAlignment="1">
      <alignment horizontal="center" vertical="center"/>
    </xf>
    <xf numFmtId="0" fontId="18" fillId="14" borderId="40" xfId="0" applyFont="1" applyFill="1" applyBorder="1" applyAlignment="1">
      <alignment horizontal="center" vertical="center"/>
    </xf>
    <xf numFmtId="0" fontId="18" fillId="14" borderId="88" xfId="0" applyFont="1" applyFill="1" applyBorder="1" applyAlignment="1">
      <alignment horizontal="center" vertical="center"/>
    </xf>
    <xf numFmtId="0" fontId="0" fillId="3" borderId="89" xfId="0" applyFill="1" applyBorder="1" applyAlignment="1">
      <alignment horizontal="center" vertical="center"/>
    </xf>
    <xf numFmtId="0" fontId="0" fillId="3" borderId="90" xfId="0" applyFill="1" applyBorder="1" applyAlignment="1">
      <alignment horizontal="center" vertical="center"/>
    </xf>
    <xf numFmtId="0" fontId="0" fillId="3" borderId="91" xfId="0" applyFill="1" applyBorder="1" applyAlignment="1">
      <alignment horizontal="center" vertical="center"/>
    </xf>
    <xf numFmtId="0" fontId="3" fillId="15" borderId="25" xfId="0" applyFont="1" applyFill="1" applyBorder="1" applyAlignment="1">
      <alignment horizontal="center" vertical="center"/>
    </xf>
    <xf numFmtId="0" fontId="3" fillId="15" borderId="26" xfId="0" applyFont="1" applyFill="1" applyBorder="1" applyAlignment="1">
      <alignment horizontal="center" vertical="center"/>
    </xf>
    <xf numFmtId="0" fontId="3" fillId="15" borderId="27"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34" xfId="0" applyFont="1" applyFill="1" applyBorder="1" applyAlignment="1">
      <alignment horizontal="center" vertical="center"/>
    </xf>
    <xf numFmtId="0" fontId="20" fillId="5" borderId="5" xfId="0" applyFont="1" applyFill="1" applyBorder="1" applyAlignment="1">
      <alignment horizontal="center" vertical="center"/>
    </xf>
    <xf numFmtId="0" fontId="21" fillId="5" borderId="6"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2"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19" fillId="2" borderId="47" xfId="0" quotePrefix="1" applyFont="1" applyFill="1" applyBorder="1" applyAlignment="1">
      <alignment horizontal="center" vertical="center" wrapText="1"/>
    </xf>
    <xf numFmtId="0" fontId="19" fillId="2" borderId="0" xfId="0" quotePrefix="1" applyFont="1" applyFill="1" applyAlignment="1">
      <alignment horizontal="center" vertical="center" wrapText="1"/>
    </xf>
    <xf numFmtId="0" fontId="19" fillId="2" borderId="48" xfId="0" quotePrefix="1" applyFont="1" applyFill="1" applyBorder="1" applyAlignment="1">
      <alignment horizontal="center" vertical="center" wrapText="1"/>
    </xf>
    <xf numFmtId="165" fontId="13" fillId="10" borderId="58"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23"/>
  <sheetViews>
    <sheetView zoomScale="120" zoomScaleNormal="120" workbookViewId="0">
      <selection activeCell="F119" sqref="F119:F123"/>
    </sheetView>
  </sheetViews>
  <sheetFormatPr baseColWidth="10" defaultRowHeight="15" x14ac:dyDescent="0.25"/>
  <cols>
    <col min="1" max="1" width="14.42578125" customWidth="1"/>
    <col min="2" max="2" width="16" customWidth="1"/>
    <col min="3" max="3" width="19.42578125" customWidth="1"/>
    <col min="4" max="5" width="14.140625" customWidth="1"/>
    <col min="6" max="6" width="23.140625" customWidth="1"/>
  </cols>
  <sheetData>
    <row r="1" spans="1:6" ht="21" customHeight="1" x14ac:dyDescent="0.25">
      <c r="A1" s="95" t="s">
        <v>37</v>
      </c>
      <c r="B1" s="96"/>
      <c r="C1" s="96"/>
      <c r="D1" s="96"/>
      <c r="E1" s="97"/>
      <c r="F1" s="98"/>
    </row>
    <row r="2" spans="1:6" ht="24" customHeight="1" x14ac:dyDescent="0.25">
      <c r="A2" s="103" t="s">
        <v>97</v>
      </c>
      <c r="B2" s="104"/>
      <c r="C2" s="104"/>
      <c r="D2" s="104"/>
      <c r="E2" s="105"/>
      <c r="F2" s="106"/>
    </row>
    <row r="3" spans="1:6" ht="12" customHeight="1" x14ac:dyDescent="0.25">
      <c r="A3" s="111"/>
      <c r="B3" s="112"/>
      <c r="C3" s="112"/>
      <c r="D3" s="112"/>
      <c r="E3" s="112"/>
      <c r="F3" s="113"/>
    </row>
    <row r="4" spans="1:6" ht="30.75" customHeight="1" x14ac:dyDescent="0.25">
      <c r="A4" s="99" t="s">
        <v>98</v>
      </c>
      <c r="B4" s="100"/>
      <c r="C4" s="100"/>
      <c r="D4" s="100"/>
      <c r="E4" s="101"/>
      <c r="F4" s="102"/>
    </row>
    <row r="5" spans="1:6" ht="87" customHeight="1" x14ac:dyDescent="0.25">
      <c r="A5" s="107" t="s">
        <v>99</v>
      </c>
      <c r="B5" s="108"/>
      <c r="C5" s="108"/>
      <c r="D5" s="108"/>
      <c r="E5" s="109"/>
      <c r="F5" s="110"/>
    </row>
    <row r="6" spans="1:6" ht="11.25" customHeight="1" thickBot="1" x14ac:dyDescent="0.3">
      <c r="A6" s="88"/>
      <c r="B6" s="89"/>
      <c r="C6" s="89"/>
      <c r="D6" s="89"/>
      <c r="E6" s="89"/>
      <c r="F6" s="90"/>
    </row>
    <row r="7" spans="1:6" s="1" customFormat="1" ht="28.5" customHeight="1" thickBot="1" x14ac:dyDescent="0.3">
      <c r="A7" s="91" t="s">
        <v>148</v>
      </c>
      <c r="B7" s="92"/>
      <c r="C7" s="92"/>
      <c r="D7" s="92"/>
      <c r="E7" s="93"/>
      <c r="F7" s="94"/>
    </row>
    <row r="8" spans="1:6" s="2" customFormat="1" ht="16.5" customHeight="1" x14ac:dyDescent="0.25">
      <c r="A8" s="9" t="s">
        <v>0</v>
      </c>
      <c r="B8" s="10" t="s">
        <v>1</v>
      </c>
      <c r="C8" s="10" t="s">
        <v>2</v>
      </c>
      <c r="D8" s="10" t="s">
        <v>3</v>
      </c>
      <c r="E8" s="19" t="s">
        <v>81</v>
      </c>
      <c r="F8" s="11" t="s">
        <v>4</v>
      </c>
    </row>
    <row r="9" spans="1:6" ht="16.5" customHeight="1" x14ac:dyDescent="0.25">
      <c r="A9" s="33" t="s">
        <v>5</v>
      </c>
      <c r="B9" s="3" t="s">
        <v>12</v>
      </c>
      <c r="C9" s="3" t="s">
        <v>13</v>
      </c>
      <c r="D9" s="3" t="s">
        <v>16</v>
      </c>
      <c r="E9" s="17" t="s">
        <v>83</v>
      </c>
      <c r="F9" s="34"/>
    </row>
    <row r="10" spans="1:6" ht="16.5" customHeight="1" x14ac:dyDescent="0.25">
      <c r="A10" s="33" t="s">
        <v>6</v>
      </c>
      <c r="B10" s="3" t="s">
        <v>12</v>
      </c>
      <c r="C10" s="3" t="s">
        <v>13</v>
      </c>
      <c r="D10" s="3" t="s">
        <v>17</v>
      </c>
      <c r="E10" s="17" t="s">
        <v>83</v>
      </c>
      <c r="F10" s="34"/>
    </row>
    <row r="11" spans="1:6" ht="16.5" customHeight="1" x14ac:dyDescent="0.25">
      <c r="A11" s="33" t="s">
        <v>7</v>
      </c>
      <c r="B11" s="3" t="s">
        <v>12</v>
      </c>
      <c r="C11" s="3" t="s">
        <v>14</v>
      </c>
      <c r="D11" s="3" t="s">
        <v>18</v>
      </c>
      <c r="E11" s="17" t="s">
        <v>83</v>
      </c>
      <c r="F11" s="34"/>
    </row>
    <row r="12" spans="1:6" ht="16.5" customHeight="1" x14ac:dyDescent="0.25">
      <c r="A12" s="33" t="s">
        <v>8</v>
      </c>
      <c r="B12" s="3" t="s">
        <v>12</v>
      </c>
      <c r="C12" s="3" t="s">
        <v>14</v>
      </c>
      <c r="D12" s="3" t="s">
        <v>19</v>
      </c>
      <c r="E12" s="17" t="s">
        <v>83</v>
      </c>
      <c r="F12" s="34"/>
    </row>
    <row r="13" spans="1:6" ht="16.5" customHeight="1" x14ac:dyDescent="0.25">
      <c r="A13" s="33" t="s">
        <v>9</v>
      </c>
      <c r="B13" s="3" t="s">
        <v>12</v>
      </c>
      <c r="C13" s="3" t="s">
        <v>15</v>
      </c>
      <c r="D13" s="3" t="s">
        <v>20</v>
      </c>
      <c r="E13" s="17" t="s">
        <v>83</v>
      </c>
      <c r="F13" s="34"/>
    </row>
    <row r="14" spans="1:6" ht="16.5" customHeight="1" x14ac:dyDescent="0.25">
      <c r="A14" s="33" t="s">
        <v>10</v>
      </c>
      <c r="B14" s="3" t="s">
        <v>12</v>
      </c>
      <c r="C14" s="3" t="s">
        <v>15</v>
      </c>
      <c r="D14" s="3" t="s">
        <v>21</v>
      </c>
      <c r="E14" s="17" t="s">
        <v>83</v>
      </c>
      <c r="F14" s="34"/>
    </row>
    <row r="15" spans="1:6" ht="16.5" customHeight="1" x14ac:dyDescent="0.25">
      <c r="A15" s="33" t="s">
        <v>11</v>
      </c>
      <c r="B15" s="3" t="s">
        <v>12</v>
      </c>
      <c r="C15" s="3" t="s">
        <v>15</v>
      </c>
      <c r="D15" s="3" t="s">
        <v>22</v>
      </c>
      <c r="E15" s="3" t="s">
        <v>83</v>
      </c>
      <c r="F15" s="34"/>
    </row>
    <row r="16" spans="1:6" ht="16.5" customHeight="1" thickBot="1" x14ac:dyDescent="0.3">
      <c r="A16" s="79" t="s">
        <v>164</v>
      </c>
      <c r="B16" s="80" t="s">
        <v>12</v>
      </c>
      <c r="C16" s="80" t="s">
        <v>15</v>
      </c>
      <c r="D16" s="80" t="s">
        <v>165</v>
      </c>
      <c r="E16" s="80" t="s">
        <v>83</v>
      </c>
      <c r="F16" s="81"/>
    </row>
    <row r="17" spans="1:6" ht="13.5" customHeight="1" thickBot="1" x14ac:dyDescent="0.3">
      <c r="A17" s="88"/>
      <c r="B17" s="89"/>
      <c r="C17" s="89"/>
      <c r="D17" s="89"/>
      <c r="E17" s="89"/>
      <c r="F17" s="90"/>
    </row>
    <row r="18" spans="1:6" ht="42.75" customHeight="1" thickBot="1" x14ac:dyDescent="0.3">
      <c r="A18" s="91" t="s">
        <v>149</v>
      </c>
      <c r="B18" s="92"/>
      <c r="C18" s="92"/>
      <c r="D18" s="92"/>
      <c r="E18" s="93"/>
      <c r="F18" s="94"/>
    </row>
    <row r="19" spans="1:6" ht="16.5" customHeight="1" x14ac:dyDescent="0.25">
      <c r="A19" s="9" t="s">
        <v>0</v>
      </c>
      <c r="B19" s="10" t="s">
        <v>1</v>
      </c>
      <c r="C19" s="10" t="s">
        <v>2</v>
      </c>
      <c r="D19" s="10" t="s">
        <v>3</v>
      </c>
      <c r="E19" s="19" t="s">
        <v>81</v>
      </c>
      <c r="F19" s="11" t="s">
        <v>4</v>
      </c>
    </row>
    <row r="20" spans="1:6" ht="16.5" customHeight="1" x14ac:dyDescent="0.25">
      <c r="A20" s="33" t="s">
        <v>42</v>
      </c>
      <c r="B20" s="3" t="s">
        <v>12</v>
      </c>
      <c r="C20" s="3" t="s">
        <v>13</v>
      </c>
      <c r="D20" s="3" t="s">
        <v>16</v>
      </c>
      <c r="E20" s="17" t="s">
        <v>83</v>
      </c>
      <c r="F20" s="34"/>
    </row>
    <row r="21" spans="1:6" ht="16.5" customHeight="1" x14ac:dyDescent="0.25">
      <c r="A21" s="33" t="s">
        <v>43</v>
      </c>
      <c r="B21" s="3" t="s">
        <v>12</v>
      </c>
      <c r="C21" s="3" t="s">
        <v>13</v>
      </c>
      <c r="D21" s="3" t="s">
        <v>17</v>
      </c>
      <c r="E21" s="17" t="s">
        <v>83</v>
      </c>
      <c r="F21" s="34"/>
    </row>
    <row r="22" spans="1:6" ht="16.5" customHeight="1" x14ac:dyDescent="0.25">
      <c r="A22" s="33" t="s">
        <v>44</v>
      </c>
      <c r="B22" s="3" t="s">
        <v>12</v>
      </c>
      <c r="C22" s="3" t="s">
        <v>14</v>
      </c>
      <c r="D22" s="3" t="s">
        <v>18</v>
      </c>
      <c r="E22" s="17" t="s">
        <v>83</v>
      </c>
      <c r="F22" s="34"/>
    </row>
    <row r="23" spans="1:6" ht="16.5" customHeight="1" x14ac:dyDescent="0.25">
      <c r="A23" s="33" t="s">
        <v>45</v>
      </c>
      <c r="B23" s="3" t="s">
        <v>12</v>
      </c>
      <c r="C23" s="3" t="s">
        <v>14</v>
      </c>
      <c r="D23" s="3" t="s">
        <v>19</v>
      </c>
      <c r="E23" s="17" t="s">
        <v>83</v>
      </c>
      <c r="F23" s="34"/>
    </row>
    <row r="24" spans="1:6" ht="16.5" customHeight="1" x14ac:dyDescent="0.25">
      <c r="A24" s="33" t="s">
        <v>46</v>
      </c>
      <c r="B24" s="3" t="s">
        <v>12</v>
      </c>
      <c r="C24" s="3" t="s">
        <v>15</v>
      </c>
      <c r="D24" s="3" t="s">
        <v>20</v>
      </c>
      <c r="E24" s="17" t="s">
        <v>83</v>
      </c>
      <c r="F24" s="34"/>
    </row>
    <row r="25" spans="1:6" ht="16.5" customHeight="1" x14ac:dyDescent="0.25">
      <c r="A25" s="33" t="s">
        <v>47</v>
      </c>
      <c r="B25" s="3" t="s">
        <v>12</v>
      </c>
      <c r="C25" s="3" t="s">
        <v>15</v>
      </c>
      <c r="D25" s="3" t="s">
        <v>21</v>
      </c>
      <c r="E25" s="17" t="s">
        <v>83</v>
      </c>
      <c r="F25" s="34"/>
    </row>
    <row r="26" spans="1:6" ht="16.5" customHeight="1" x14ac:dyDescent="0.25">
      <c r="A26" s="33" t="s">
        <v>48</v>
      </c>
      <c r="B26" s="3" t="s">
        <v>12</v>
      </c>
      <c r="C26" s="3" t="s">
        <v>15</v>
      </c>
      <c r="D26" s="3" t="s">
        <v>22</v>
      </c>
      <c r="E26" s="3" t="s">
        <v>83</v>
      </c>
      <c r="F26" s="34"/>
    </row>
    <row r="27" spans="1:6" ht="16.5" customHeight="1" thickBot="1" x14ac:dyDescent="0.3">
      <c r="A27" s="79" t="s">
        <v>166</v>
      </c>
      <c r="B27" s="80" t="s">
        <v>12</v>
      </c>
      <c r="C27" s="80" t="s">
        <v>15</v>
      </c>
      <c r="D27" s="80" t="s">
        <v>165</v>
      </c>
      <c r="E27" s="80" t="s">
        <v>83</v>
      </c>
      <c r="F27" s="81"/>
    </row>
    <row r="28" spans="1:6" ht="13.5" customHeight="1" thickBot="1" x14ac:dyDescent="0.3">
      <c r="A28" s="88"/>
      <c r="B28" s="89"/>
      <c r="C28" s="89"/>
      <c r="D28" s="89"/>
      <c r="E28" s="89"/>
      <c r="F28" s="90"/>
    </row>
    <row r="29" spans="1:6" s="1" customFormat="1" ht="33" customHeight="1" thickBot="1" x14ac:dyDescent="0.3">
      <c r="A29" s="91" t="s">
        <v>150</v>
      </c>
      <c r="B29" s="92"/>
      <c r="C29" s="92"/>
      <c r="D29" s="92"/>
      <c r="E29" s="93"/>
      <c r="F29" s="94"/>
    </row>
    <row r="30" spans="1:6" s="2" customFormat="1" ht="16.5" customHeight="1" x14ac:dyDescent="0.25">
      <c r="A30" s="15" t="s">
        <v>0</v>
      </c>
      <c r="B30" s="16" t="s">
        <v>1</v>
      </c>
      <c r="C30" s="16" t="s">
        <v>2</v>
      </c>
      <c r="D30" s="16" t="s">
        <v>3</v>
      </c>
      <c r="E30" s="19" t="s">
        <v>81</v>
      </c>
      <c r="F30" s="12" t="s">
        <v>4</v>
      </c>
    </row>
    <row r="31" spans="1:6" ht="16.5" customHeight="1" x14ac:dyDescent="0.25">
      <c r="A31" s="33" t="s">
        <v>23</v>
      </c>
      <c r="B31" s="3" t="s">
        <v>12</v>
      </c>
      <c r="C31" s="3" t="s">
        <v>13</v>
      </c>
      <c r="D31" s="3" t="s">
        <v>16</v>
      </c>
      <c r="E31" s="17" t="s">
        <v>83</v>
      </c>
      <c r="F31" s="34"/>
    </row>
    <row r="32" spans="1:6" ht="16.5" customHeight="1" x14ac:dyDescent="0.25">
      <c r="A32" s="33" t="s">
        <v>24</v>
      </c>
      <c r="B32" s="3" t="s">
        <v>12</v>
      </c>
      <c r="C32" s="3" t="s">
        <v>13</v>
      </c>
      <c r="D32" s="3" t="s">
        <v>17</v>
      </c>
      <c r="E32" s="17" t="s">
        <v>83</v>
      </c>
      <c r="F32" s="34"/>
    </row>
    <row r="33" spans="1:6" ht="16.5" customHeight="1" x14ac:dyDescent="0.25">
      <c r="A33" s="33" t="s">
        <v>25</v>
      </c>
      <c r="B33" s="3" t="s">
        <v>12</v>
      </c>
      <c r="C33" s="3" t="s">
        <v>14</v>
      </c>
      <c r="D33" s="3" t="s">
        <v>18</v>
      </c>
      <c r="E33" s="17" t="s">
        <v>83</v>
      </c>
      <c r="F33" s="34"/>
    </row>
    <row r="34" spans="1:6" ht="16.5" customHeight="1" x14ac:dyDescent="0.25">
      <c r="A34" s="33" t="s">
        <v>26</v>
      </c>
      <c r="B34" s="3" t="s">
        <v>12</v>
      </c>
      <c r="C34" s="3" t="s">
        <v>14</v>
      </c>
      <c r="D34" s="3" t="s">
        <v>19</v>
      </c>
      <c r="E34" s="17" t="s">
        <v>83</v>
      </c>
      <c r="F34" s="34"/>
    </row>
    <row r="35" spans="1:6" ht="16.5" customHeight="1" x14ac:dyDescent="0.25">
      <c r="A35" s="33" t="s">
        <v>27</v>
      </c>
      <c r="B35" s="3" t="s">
        <v>12</v>
      </c>
      <c r="C35" s="3" t="s">
        <v>15</v>
      </c>
      <c r="D35" s="3" t="s">
        <v>20</v>
      </c>
      <c r="E35" s="17" t="s">
        <v>83</v>
      </c>
      <c r="F35" s="34"/>
    </row>
    <row r="36" spans="1:6" ht="16.5" customHeight="1" x14ac:dyDescent="0.25">
      <c r="A36" s="33" t="s">
        <v>28</v>
      </c>
      <c r="B36" s="3" t="s">
        <v>12</v>
      </c>
      <c r="C36" s="3" t="s">
        <v>15</v>
      </c>
      <c r="D36" s="3" t="s">
        <v>21</v>
      </c>
      <c r="E36" s="17" t="s">
        <v>83</v>
      </c>
      <c r="F36" s="34"/>
    </row>
    <row r="37" spans="1:6" ht="16.5" customHeight="1" x14ac:dyDescent="0.25">
      <c r="A37" s="33" t="s">
        <v>29</v>
      </c>
      <c r="B37" s="3" t="s">
        <v>12</v>
      </c>
      <c r="C37" s="3" t="s">
        <v>15</v>
      </c>
      <c r="D37" s="3" t="s">
        <v>22</v>
      </c>
      <c r="E37" s="3" t="s">
        <v>83</v>
      </c>
      <c r="F37" s="34"/>
    </row>
    <row r="38" spans="1:6" ht="16.5" customHeight="1" thickBot="1" x14ac:dyDescent="0.3">
      <c r="A38" s="79" t="s">
        <v>167</v>
      </c>
      <c r="B38" s="80" t="s">
        <v>12</v>
      </c>
      <c r="C38" s="80" t="s">
        <v>15</v>
      </c>
      <c r="D38" s="80" t="s">
        <v>165</v>
      </c>
      <c r="E38" s="80" t="s">
        <v>83</v>
      </c>
      <c r="F38" s="81"/>
    </row>
    <row r="39" spans="1:6" ht="13.5" customHeight="1" thickBot="1" x14ac:dyDescent="0.3">
      <c r="A39" s="88"/>
      <c r="B39" s="89"/>
      <c r="C39" s="89"/>
      <c r="D39" s="89"/>
      <c r="E39" s="89"/>
      <c r="F39" s="90"/>
    </row>
    <row r="40" spans="1:6" ht="45" customHeight="1" thickBot="1" x14ac:dyDescent="0.3">
      <c r="A40" s="91" t="s">
        <v>151</v>
      </c>
      <c r="B40" s="92"/>
      <c r="C40" s="92"/>
      <c r="D40" s="92"/>
      <c r="E40" s="93"/>
      <c r="F40" s="94"/>
    </row>
    <row r="41" spans="1:6" ht="16.5" customHeight="1" x14ac:dyDescent="0.25">
      <c r="A41" s="15" t="s">
        <v>0</v>
      </c>
      <c r="B41" s="16" t="s">
        <v>1</v>
      </c>
      <c r="C41" s="16" t="s">
        <v>2</v>
      </c>
      <c r="D41" s="16" t="s">
        <v>3</v>
      </c>
      <c r="E41" s="19" t="s">
        <v>81</v>
      </c>
      <c r="F41" s="12" t="s">
        <v>4</v>
      </c>
    </row>
    <row r="42" spans="1:6" ht="16.5" customHeight="1" x14ac:dyDescent="0.25">
      <c r="A42" s="33" t="s">
        <v>49</v>
      </c>
      <c r="B42" s="3" t="s">
        <v>12</v>
      </c>
      <c r="C42" s="3" t="s">
        <v>13</v>
      </c>
      <c r="D42" s="3" t="s">
        <v>16</v>
      </c>
      <c r="E42" s="17" t="s">
        <v>83</v>
      </c>
      <c r="F42" s="34"/>
    </row>
    <row r="43" spans="1:6" ht="16.5" customHeight="1" x14ac:dyDescent="0.25">
      <c r="A43" s="33" t="s">
        <v>50</v>
      </c>
      <c r="B43" s="3" t="s">
        <v>12</v>
      </c>
      <c r="C43" s="3" t="s">
        <v>13</v>
      </c>
      <c r="D43" s="3" t="s">
        <v>17</v>
      </c>
      <c r="E43" s="17" t="s">
        <v>83</v>
      </c>
      <c r="F43" s="34"/>
    </row>
    <row r="44" spans="1:6" ht="16.5" customHeight="1" x14ac:dyDescent="0.25">
      <c r="A44" s="33" t="s">
        <v>51</v>
      </c>
      <c r="B44" s="3" t="s">
        <v>12</v>
      </c>
      <c r="C44" s="3" t="s">
        <v>14</v>
      </c>
      <c r="D44" s="3" t="s">
        <v>18</v>
      </c>
      <c r="E44" s="17" t="s">
        <v>83</v>
      </c>
      <c r="F44" s="34"/>
    </row>
    <row r="45" spans="1:6" ht="16.5" customHeight="1" x14ac:dyDescent="0.25">
      <c r="A45" s="33" t="s">
        <v>52</v>
      </c>
      <c r="B45" s="3" t="s">
        <v>12</v>
      </c>
      <c r="C45" s="3" t="s">
        <v>14</v>
      </c>
      <c r="D45" s="3" t="s">
        <v>19</v>
      </c>
      <c r="E45" s="17" t="s">
        <v>83</v>
      </c>
      <c r="F45" s="34"/>
    </row>
    <row r="46" spans="1:6" ht="16.5" customHeight="1" x14ac:dyDescent="0.25">
      <c r="A46" s="33" t="s">
        <v>53</v>
      </c>
      <c r="B46" s="3" t="s">
        <v>12</v>
      </c>
      <c r="C46" s="3" t="s">
        <v>15</v>
      </c>
      <c r="D46" s="3" t="s">
        <v>20</v>
      </c>
      <c r="E46" s="17" t="s">
        <v>83</v>
      </c>
      <c r="F46" s="34"/>
    </row>
    <row r="47" spans="1:6" ht="16.5" customHeight="1" x14ac:dyDescent="0.25">
      <c r="A47" s="33" t="s">
        <v>54</v>
      </c>
      <c r="B47" s="3" t="s">
        <v>12</v>
      </c>
      <c r="C47" s="3" t="s">
        <v>15</v>
      </c>
      <c r="D47" s="3" t="s">
        <v>21</v>
      </c>
      <c r="E47" s="17" t="s">
        <v>83</v>
      </c>
      <c r="F47" s="34"/>
    </row>
    <row r="48" spans="1:6" ht="16.5" customHeight="1" x14ac:dyDescent="0.25">
      <c r="A48" s="33" t="s">
        <v>55</v>
      </c>
      <c r="B48" s="3" t="s">
        <v>12</v>
      </c>
      <c r="C48" s="3" t="s">
        <v>15</v>
      </c>
      <c r="D48" s="3" t="s">
        <v>22</v>
      </c>
      <c r="E48" s="3" t="s">
        <v>83</v>
      </c>
      <c r="F48" s="34"/>
    </row>
    <row r="49" spans="1:6" ht="16.5" customHeight="1" thickBot="1" x14ac:dyDescent="0.3">
      <c r="A49" s="79" t="s">
        <v>168</v>
      </c>
      <c r="B49" s="80" t="s">
        <v>12</v>
      </c>
      <c r="C49" s="80" t="s">
        <v>15</v>
      </c>
      <c r="D49" s="80" t="s">
        <v>165</v>
      </c>
      <c r="E49" s="80" t="s">
        <v>83</v>
      </c>
      <c r="F49" s="81"/>
    </row>
    <row r="50" spans="1:6" ht="13.5" customHeight="1" thickBot="1" x14ac:dyDescent="0.3">
      <c r="A50" s="88"/>
      <c r="B50" s="89"/>
      <c r="C50" s="89"/>
      <c r="D50" s="89"/>
      <c r="E50" s="89"/>
      <c r="F50" s="90"/>
    </row>
    <row r="51" spans="1:6" s="1" customFormat="1" ht="30" customHeight="1" thickBot="1" x14ac:dyDescent="0.3">
      <c r="A51" s="91" t="s">
        <v>152</v>
      </c>
      <c r="B51" s="92"/>
      <c r="C51" s="92"/>
      <c r="D51" s="92"/>
      <c r="E51" s="93"/>
      <c r="F51" s="94"/>
    </row>
    <row r="52" spans="1:6" s="2" customFormat="1" ht="16.5" customHeight="1" x14ac:dyDescent="0.25">
      <c r="A52" s="15" t="s">
        <v>0</v>
      </c>
      <c r="B52" s="16" t="s">
        <v>1</v>
      </c>
      <c r="C52" s="16" t="s">
        <v>2</v>
      </c>
      <c r="D52" s="16" t="s">
        <v>3</v>
      </c>
      <c r="E52" s="19" t="s">
        <v>81</v>
      </c>
      <c r="F52" s="12" t="s">
        <v>4</v>
      </c>
    </row>
    <row r="53" spans="1:6" ht="16.5" customHeight="1" x14ac:dyDescent="0.25">
      <c r="A53" s="33" t="s">
        <v>30</v>
      </c>
      <c r="B53" s="3" t="s">
        <v>12</v>
      </c>
      <c r="C53" s="3" t="s">
        <v>13</v>
      </c>
      <c r="D53" s="3" t="s">
        <v>16</v>
      </c>
      <c r="E53" s="17" t="s">
        <v>83</v>
      </c>
      <c r="F53" s="34"/>
    </row>
    <row r="54" spans="1:6" ht="16.5" customHeight="1" x14ac:dyDescent="0.25">
      <c r="A54" s="33" t="s">
        <v>31</v>
      </c>
      <c r="B54" s="3" t="s">
        <v>12</v>
      </c>
      <c r="C54" s="3" t="s">
        <v>13</v>
      </c>
      <c r="D54" s="3" t="s">
        <v>17</v>
      </c>
      <c r="E54" s="17" t="s">
        <v>83</v>
      </c>
      <c r="F54" s="34"/>
    </row>
    <row r="55" spans="1:6" ht="16.5" customHeight="1" x14ac:dyDescent="0.25">
      <c r="A55" s="33" t="s">
        <v>32</v>
      </c>
      <c r="B55" s="3" t="s">
        <v>12</v>
      </c>
      <c r="C55" s="3" t="s">
        <v>14</v>
      </c>
      <c r="D55" s="3" t="s">
        <v>18</v>
      </c>
      <c r="E55" s="17" t="s">
        <v>83</v>
      </c>
      <c r="F55" s="34"/>
    </row>
    <row r="56" spans="1:6" ht="16.5" customHeight="1" x14ac:dyDescent="0.25">
      <c r="A56" s="33" t="s">
        <v>33</v>
      </c>
      <c r="B56" s="3" t="s">
        <v>12</v>
      </c>
      <c r="C56" s="3" t="s">
        <v>14</v>
      </c>
      <c r="D56" s="3" t="s">
        <v>19</v>
      </c>
      <c r="E56" s="17" t="s">
        <v>83</v>
      </c>
      <c r="F56" s="34"/>
    </row>
    <row r="57" spans="1:6" ht="16.5" customHeight="1" x14ac:dyDescent="0.25">
      <c r="A57" s="33" t="s">
        <v>34</v>
      </c>
      <c r="B57" s="3" t="s">
        <v>12</v>
      </c>
      <c r="C57" s="3" t="s">
        <v>15</v>
      </c>
      <c r="D57" s="3" t="s">
        <v>20</v>
      </c>
      <c r="E57" s="17" t="s">
        <v>83</v>
      </c>
      <c r="F57" s="34"/>
    </row>
    <row r="58" spans="1:6" ht="16.5" customHeight="1" x14ac:dyDescent="0.25">
      <c r="A58" s="33" t="s">
        <v>35</v>
      </c>
      <c r="B58" s="3" t="s">
        <v>12</v>
      </c>
      <c r="C58" s="3" t="s">
        <v>15</v>
      </c>
      <c r="D58" s="3" t="s">
        <v>21</v>
      </c>
      <c r="E58" s="17" t="s">
        <v>83</v>
      </c>
      <c r="F58" s="34"/>
    </row>
    <row r="59" spans="1:6" ht="16.5" customHeight="1" x14ac:dyDescent="0.25">
      <c r="A59" s="33" t="s">
        <v>36</v>
      </c>
      <c r="B59" s="3" t="s">
        <v>12</v>
      </c>
      <c r="C59" s="3" t="s">
        <v>15</v>
      </c>
      <c r="D59" s="3" t="s">
        <v>22</v>
      </c>
      <c r="E59" s="3" t="s">
        <v>83</v>
      </c>
      <c r="F59" s="34"/>
    </row>
    <row r="60" spans="1:6" ht="16.5" customHeight="1" thickBot="1" x14ac:dyDescent="0.3">
      <c r="A60" s="79" t="s">
        <v>169</v>
      </c>
      <c r="B60" s="80" t="s">
        <v>12</v>
      </c>
      <c r="C60" s="80" t="s">
        <v>15</v>
      </c>
      <c r="D60" s="80" t="s">
        <v>165</v>
      </c>
      <c r="E60" s="80" t="s">
        <v>83</v>
      </c>
      <c r="F60" s="81"/>
    </row>
    <row r="61" spans="1:6" ht="13.5" customHeight="1" thickBot="1" x14ac:dyDescent="0.3">
      <c r="A61" s="88"/>
      <c r="B61" s="89"/>
      <c r="C61" s="89"/>
      <c r="D61" s="89"/>
      <c r="E61" s="89"/>
      <c r="F61" s="90"/>
    </row>
    <row r="62" spans="1:6" ht="48" customHeight="1" thickBot="1" x14ac:dyDescent="0.3">
      <c r="A62" s="91" t="s">
        <v>153</v>
      </c>
      <c r="B62" s="92"/>
      <c r="C62" s="92"/>
      <c r="D62" s="92"/>
      <c r="E62" s="93"/>
      <c r="F62" s="94"/>
    </row>
    <row r="63" spans="1:6" ht="16.5" customHeight="1" x14ac:dyDescent="0.25">
      <c r="A63" s="9" t="s">
        <v>0</v>
      </c>
      <c r="B63" s="10" t="s">
        <v>1</v>
      </c>
      <c r="C63" s="10" t="s">
        <v>2</v>
      </c>
      <c r="D63" s="10" t="s">
        <v>3</v>
      </c>
      <c r="E63" s="19" t="s">
        <v>81</v>
      </c>
      <c r="F63" s="11" t="s">
        <v>4</v>
      </c>
    </row>
    <row r="64" spans="1:6" ht="15.75" customHeight="1" x14ac:dyDescent="0.25">
      <c r="A64" s="33" t="s">
        <v>56</v>
      </c>
      <c r="B64" s="3" t="s">
        <v>12</v>
      </c>
      <c r="C64" s="3" t="s">
        <v>13</v>
      </c>
      <c r="D64" s="3" t="s">
        <v>16</v>
      </c>
      <c r="E64" s="17" t="s">
        <v>83</v>
      </c>
      <c r="F64" s="34"/>
    </row>
    <row r="65" spans="1:6" ht="15.75" customHeight="1" x14ac:dyDescent="0.25">
      <c r="A65" s="33" t="s">
        <v>57</v>
      </c>
      <c r="B65" s="3" t="s">
        <v>12</v>
      </c>
      <c r="C65" s="3" t="s">
        <v>13</v>
      </c>
      <c r="D65" s="3" t="s">
        <v>17</v>
      </c>
      <c r="E65" s="17" t="s">
        <v>83</v>
      </c>
      <c r="F65" s="34"/>
    </row>
    <row r="66" spans="1:6" ht="15.75" customHeight="1" x14ac:dyDescent="0.25">
      <c r="A66" s="33" t="s">
        <v>58</v>
      </c>
      <c r="B66" s="3" t="s">
        <v>12</v>
      </c>
      <c r="C66" s="3" t="s">
        <v>14</v>
      </c>
      <c r="D66" s="3" t="s">
        <v>18</v>
      </c>
      <c r="E66" s="17" t="s">
        <v>83</v>
      </c>
      <c r="F66" s="34"/>
    </row>
    <row r="67" spans="1:6" ht="15.75" customHeight="1" x14ac:dyDescent="0.25">
      <c r="A67" s="33" t="s">
        <v>59</v>
      </c>
      <c r="B67" s="3" t="s">
        <v>12</v>
      </c>
      <c r="C67" s="3" t="s">
        <v>14</v>
      </c>
      <c r="D67" s="3" t="s">
        <v>19</v>
      </c>
      <c r="E67" s="17" t="s">
        <v>83</v>
      </c>
      <c r="F67" s="34"/>
    </row>
    <row r="68" spans="1:6" ht="15.75" customHeight="1" x14ac:dyDescent="0.25">
      <c r="A68" s="33" t="s">
        <v>60</v>
      </c>
      <c r="B68" s="3" t="s">
        <v>12</v>
      </c>
      <c r="C68" s="3" t="s">
        <v>15</v>
      </c>
      <c r="D68" s="3" t="s">
        <v>20</v>
      </c>
      <c r="E68" s="17" t="s">
        <v>83</v>
      </c>
      <c r="F68" s="34"/>
    </row>
    <row r="69" spans="1:6" ht="15.75" customHeight="1" x14ac:dyDescent="0.25">
      <c r="A69" s="33" t="s">
        <v>61</v>
      </c>
      <c r="B69" s="3" t="s">
        <v>12</v>
      </c>
      <c r="C69" s="3" t="s">
        <v>15</v>
      </c>
      <c r="D69" s="3" t="s">
        <v>21</v>
      </c>
      <c r="E69" s="17" t="s">
        <v>83</v>
      </c>
      <c r="F69" s="34"/>
    </row>
    <row r="70" spans="1:6" ht="15.75" customHeight="1" x14ac:dyDescent="0.25">
      <c r="A70" s="33" t="s">
        <v>62</v>
      </c>
      <c r="B70" s="3" t="s">
        <v>12</v>
      </c>
      <c r="C70" s="3" t="s">
        <v>15</v>
      </c>
      <c r="D70" s="3" t="s">
        <v>22</v>
      </c>
      <c r="E70" s="3" t="s">
        <v>83</v>
      </c>
      <c r="F70" s="34"/>
    </row>
    <row r="71" spans="1:6" ht="16.5" customHeight="1" thickBot="1" x14ac:dyDescent="0.3">
      <c r="A71" s="79" t="s">
        <v>170</v>
      </c>
      <c r="B71" s="80" t="s">
        <v>12</v>
      </c>
      <c r="C71" s="80" t="s">
        <v>15</v>
      </c>
      <c r="D71" s="80" t="s">
        <v>165</v>
      </c>
      <c r="E71" s="80" t="s">
        <v>83</v>
      </c>
      <c r="F71" s="81"/>
    </row>
    <row r="72" spans="1:6" ht="13.5" customHeight="1" thickBot="1" x14ac:dyDescent="0.3">
      <c r="A72" s="88"/>
      <c r="B72" s="89"/>
      <c r="C72" s="89"/>
      <c r="D72" s="89"/>
      <c r="E72" s="89"/>
      <c r="F72" s="90"/>
    </row>
    <row r="73" spans="1:6" ht="46.5" customHeight="1" thickBot="1" x14ac:dyDescent="0.3">
      <c r="A73" s="84" t="s">
        <v>154</v>
      </c>
      <c r="B73" s="85"/>
      <c r="C73" s="85"/>
      <c r="D73" s="85"/>
      <c r="E73" s="86"/>
      <c r="F73" s="87"/>
    </row>
    <row r="74" spans="1:6" ht="15.75" customHeight="1" x14ac:dyDescent="0.25">
      <c r="A74" s="15" t="s">
        <v>0</v>
      </c>
      <c r="B74" s="16" t="s">
        <v>1</v>
      </c>
      <c r="C74" s="16" t="s">
        <v>2</v>
      </c>
      <c r="D74" s="16" t="s">
        <v>3</v>
      </c>
      <c r="E74" s="22" t="s">
        <v>81</v>
      </c>
      <c r="F74" s="12" t="s">
        <v>4</v>
      </c>
    </row>
    <row r="75" spans="1:6" ht="15.75" customHeight="1" x14ac:dyDescent="0.25">
      <c r="A75" s="33" t="s">
        <v>63</v>
      </c>
      <c r="B75" s="3" t="s">
        <v>12</v>
      </c>
      <c r="C75" s="3" t="s">
        <v>13</v>
      </c>
      <c r="D75" s="3" t="s">
        <v>17</v>
      </c>
      <c r="E75" s="17" t="s">
        <v>83</v>
      </c>
      <c r="F75" s="34"/>
    </row>
    <row r="76" spans="1:6" ht="15.75" customHeight="1" thickBot="1" x14ac:dyDescent="0.3">
      <c r="A76" s="36" t="s">
        <v>64</v>
      </c>
      <c r="B76" s="7" t="s">
        <v>12</v>
      </c>
      <c r="C76" s="7" t="s">
        <v>13</v>
      </c>
      <c r="D76" s="7" t="s">
        <v>18</v>
      </c>
      <c r="E76" s="18" t="s">
        <v>83</v>
      </c>
      <c r="F76" s="35"/>
    </row>
    <row r="77" spans="1:6" ht="13.5" customHeight="1" thickBot="1" x14ac:dyDescent="0.3">
      <c r="A77" s="88"/>
      <c r="B77" s="89"/>
      <c r="C77" s="89"/>
      <c r="D77" s="89"/>
      <c r="E77" s="89"/>
      <c r="F77" s="90"/>
    </row>
    <row r="78" spans="1:6" ht="61.5" customHeight="1" thickBot="1" x14ac:dyDescent="0.3">
      <c r="A78" s="84" t="s">
        <v>155</v>
      </c>
      <c r="B78" s="85"/>
      <c r="C78" s="85"/>
      <c r="D78" s="85"/>
      <c r="E78" s="86"/>
      <c r="F78" s="87"/>
    </row>
    <row r="79" spans="1:6" ht="15.75" customHeight="1" x14ac:dyDescent="0.25">
      <c r="A79" s="15" t="s">
        <v>0</v>
      </c>
      <c r="B79" s="16" t="s">
        <v>1</v>
      </c>
      <c r="C79" s="16" t="s">
        <v>2</v>
      </c>
      <c r="D79" s="16" t="s">
        <v>3</v>
      </c>
      <c r="E79" s="22" t="s">
        <v>81</v>
      </c>
      <c r="F79" s="12" t="s">
        <v>4</v>
      </c>
    </row>
    <row r="80" spans="1:6" ht="15.75" customHeight="1" x14ac:dyDescent="0.25">
      <c r="A80" s="33" t="s">
        <v>65</v>
      </c>
      <c r="B80" s="3" t="s">
        <v>12</v>
      </c>
      <c r="C80" s="3" t="s">
        <v>13</v>
      </c>
      <c r="D80" s="3" t="s">
        <v>17</v>
      </c>
      <c r="E80" s="17" t="s">
        <v>83</v>
      </c>
      <c r="F80" s="34"/>
    </row>
    <row r="81" spans="1:6" ht="15.75" customHeight="1" thickBot="1" x14ac:dyDescent="0.3">
      <c r="A81" s="36" t="s">
        <v>66</v>
      </c>
      <c r="B81" s="7" t="s">
        <v>12</v>
      </c>
      <c r="C81" s="7" t="s">
        <v>13</v>
      </c>
      <c r="D81" s="7" t="s">
        <v>18</v>
      </c>
      <c r="E81" s="18" t="s">
        <v>83</v>
      </c>
      <c r="F81" s="35"/>
    </row>
    <row r="82" spans="1:6" ht="13.5" customHeight="1" thickBot="1" x14ac:dyDescent="0.3">
      <c r="A82" s="88"/>
      <c r="B82" s="89"/>
      <c r="C82" s="89"/>
      <c r="D82" s="89"/>
      <c r="E82" s="89"/>
      <c r="F82" s="90"/>
    </row>
    <row r="83" spans="1:6" ht="46.5" customHeight="1" thickBot="1" x14ac:dyDescent="0.3">
      <c r="A83" s="84" t="s">
        <v>156</v>
      </c>
      <c r="B83" s="85"/>
      <c r="C83" s="85"/>
      <c r="D83" s="85"/>
      <c r="E83" s="86"/>
      <c r="F83" s="87"/>
    </row>
    <row r="84" spans="1:6" ht="15.75" customHeight="1" x14ac:dyDescent="0.25">
      <c r="A84" s="15" t="s">
        <v>0</v>
      </c>
      <c r="B84" s="16" t="s">
        <v>1</v>
      </c>
      <c r="C84" s="16" t="s">
        <v>2</v>
      </c>
      <c r="D84" s="16" t="s">
        <v>3</v>
      </c>
      <c r="E84" s="22" t="s">
        <v>81</v>
      </c>
      <c r="F84" s="12" t="s">
        <v>4</v>
      </c>
    </row>
    <row r="85" spans="1:6" ht="15.75" customHeight="1" x14ac:dyDescent="0.25">
      <c r="A85" s="33" t="s">
        <v>67</v>
      </c>
      <c r="B85" s="3" t="s">
        <v>12</v>
      </c>
      <c r="C85" s="3" t="s">
        <v>13</v>
      </c>
      <c r="D85" s="3" t="s">
        <v>17</v>
      </c>
      <c r="E85" s="17" t="s">
        <v>83</v>
      </c>
      <c r="F85" s="34"/>
    </row>
    <row r="86" spans="1:6" ht="15.75" customHeight="1" thickBot="1" x14ac:dyDescent="0.3">
      <c r="A86" s="36" t="s">
        <v>68</v>
      </c>
      <c r="B86" s="7" t="s">
        <v>12</v>
      </c>
      <c r="C86" s="7" t="s">
        <v>13</v>
      </c>
      <c r="D86" s="7" t="s">
        <v>18</v>
      </c>
      <c r="E86" s="18" t="s">
        <v>83</v>
      </c>
      <c r="F86" s="35"/>
    </row>
    <row r="87" spans="1:6" ht="13.5" customHeight="1" thickBot="1" x14ac:dyDescent="0.3">
      <c r="A87" s="88"/>
      <c r="B87" s="89"/>
      <c r="C87" s="89"/>
      <c r="D87" s="89"/>
      <c r="E87" s="89"/>
      <c r="F87" s="90"/>
    </row>
    <row r="88" spans="1:6" ht="61.5" customHeight="1" thickBot="1" x14ac:dyDescent="0.3">
      <c r="A88" s="84" t="s">
        <v>157</v>
      </c>
      <c r="B88" s="85"/>
      <c r="C88" s="85"/>
      <c r="D88" s="85"/>
      <c r="E88" s="86"/>
      <c r="F88" s="87"/>
    </row>
    <row r="89" spans="1:6" ht="15.75" customHeight="1" x14ac:dyDescent="0.25">
      <c r="A89" s="15" t="s">
        <v>0</v>
      </c>
      <c r="B89" s="16" t="s">
        <v>1</v>
      </c>
      <c r="C89" s="16" t="s">
        <v>2</v>
      </c>
      <c r="D89" s="16" t="s">
        <v>3</v>
      </c>
      <c r="E89" s="22" t="s">
        <v>81</v>
      </c>
      <c r="F89" s="12" t="s">
        <v>4</v>
      </c>
    </row>
    <row r="90" spans="1:6" ht="15.75" customHeight="1" x14ac:dyDescent="0.25">
      <c r="A90" s="33" t="s">
        <v>69</v>
      </c>
      <c r="B90" s="3" t="s">
        <v>12</v>
      </c>
      <c r="C90" s="3" t="s">
        <v>13</v>
      </c>
      <c r="D90" s="3" t="s">
        <v>17</v>
      </c>
      <c r="E90" s="17" t="s">
        <v>83</v>
      </c>
      <c r="F90" s="34"/>
    </row>
    <row r="91" spans="1:6" ht="15.75" customHeight="1" thickBot="1" x14ac:dyDescent="0.3">
      <c r="A91" s="36" t="s">
        <v>70</v>
      </c>
      <c r="B91" s="7" t="s">
        <v>12</v>
      </c>
      <c r="C91" s="7" t="s">
        <v>13</v>
      </c>
      <c r="D91" s="7" t="s">
        <v>18</v>
      </c>
      <c r="E91" s="18" t="s">
        <v>83</v>
      </c>
      <c r="F91" s="35"/>
    </row>
    <row r="92" spans="1:6" ht="13.5" customHeight="1" thickBot="1" x14ac:dyDescent="0.3">
      <c r="A92" s="88"/>
      <c r="B92" s="89"/>
      <c r="C92" s="89"/>
      <c r="D92" s="89"/>
      <c r="E92" s="89"/>
      <c r="F92" s="90"/>
    </row>
    <row r="93" spans="1:6" ht="15.75" customHeight="1" thickBot="1" x14ac:dyDescent="0.3">
      <c r="A93" s="84" t="s">
        <v>78</v>
      </c>
      <c r="B93" s="85"/>
      <c r="C93" s="85"/>
      <c r="D93" s="85"/>
      <c r="E93" s="86"/>
      <c r="F93" s="87"/>
    </row>
    <row r="94" spans="1:6" ht="15.75" customHeight="1" x14ac:dyDescent="0.25">
      <c r="A94" s="15" t="s">
        <v>0</v>
      </c>
      <c r="B94" s="16" t="s">
        <v>1</v>
      </c>
      <c r="C94" s="16" t="s">
        <v>2</v>
      </c>
      <c r="D94" s="16" t="s">
        <v>3</v>
      </c>
      <c r="E94" s="22" t="s">
        <v>81</v>
      </c>
      <c r="F94" s="12" t="s">
        <v>4</v>
      </c>
    </row>
    <row r="95" spans="1:6" ht="18" customHeight="1" thickBot="1" x14ac:dyDescent="0.3">
      <c r="A95" s="36" t="s">
        <v>71</v>
      </c>
      <c r="B95" s="7" t="s">
        <v>12</v>
      </c>
      <c r="C95" s="7" t="s">
        <v>41</v>
      </c>
      <c r="D95" s="7" t="s">
        <v>40</v>
      </c>
      <c r="E95" s="18" t="s">
        <v>83</v>
      </c>
      <c r="F95" s="35"/>
    </row>
    <row r="96" spans="1:6" ht="13.5" customHeight="1" thickBot="1" x14ac:dyDescent="0.3">
      <c r="A96" s="88"/>
      <c r="B96" s="89"/>
      <c r="C96" s="89"/>
      <c r="D96" s="89"/>
      <c r="E96" s="89"/>
      <c r="F96" s="90"/>
    </row>
    <row r="97" spans="1:26" ht="28.5" customHeight="1" thickBot="1" x14ac:dyDescent="0.3">
      <c r="A97" s="125" t="s">
        <v>100</v>
      </c>
      <c r="B97" s="126"/>
      <c r="C97" s="126"/>
      <c r="D97" s="126"/>
      <c r="E97" s="127"/>
      <c r="F97" s="128"/>
    </row>
    <row r="98" spans="1:26" ht="37.5" customHeight="1" x14ac:dyDescent="0.25">
      <c r="A98" s="129" t="s">
        <v>39</v>
      </c>
      <c r="B98" s="130"/>
      <c r="C98" s="130"/>
      <c r="D98" s="131"/>
      <c r="E98" s="22" t="s">
        <v>81</v>
      </c>
      <c r="F98" s="14" t="s">
        <v>38</v>
      </c>
    </row>
    <row r="99" spans="1:26" x14ac:dyDescent="0.25">
      <c r="A99" s="119" t="s">
        <v>72</v>
      </c>
      <c r="B99" s="120"/>
      <c r="C99" s="120"/>
      <c r="D99" s="121"/>
      <c r="E99" s="31" t="s">
        <v>96</v>
      </c>
      <c r="F99" s="37"/>
    </row>
    <row r="100" spans="1:26" x14ac:dyDescent="0.25">
      <c r="A100" s="119" t="s">
        <v>73</v>
      </c>
      <c r="B100" s="120"/>
      <c r="C100" s="120"/>
      <c r="D100" s="121"/>
      <c r="E100" s="31" t="s">
        <v>96</v>
      </c>
      <c r="F100" s="37"/>
    </row>
    <row r="101" spans="1:26" x14ac:dyDescent="0.25">
      <c r="A101" s="119" t="s">
        <v>74</v>
      </c>
      <c r="B101" s="120"/>
      <c r="C101" s="120"/>
      <c r="D101" s="121"/>
      <c r="E101" s="31" t="s">
        <v>96</v>
      </c>
      <c r="F101" s="37"/>
    </row>
    <row r="102" spans="1:26" x14ac:dyDescent="0.25">
      <c r="A102" s="119" t="s">
        <v>75</v>
      </c>
      <c r="B102" s="120"/>
      <c r="C102" s="120"/>
      <c r="D102" s="121"/>
      <c r="E102" s="31" t="s">
        <v>96</v>
      </c>
      <c r="F102" s="37"/>
    </row>
    <row r="103" spans="1:26" x14ac:dyDescent="0.25">
      <c r="A103" s="119" t="s">
        <v>76</v>
      </c>
      <c r="B103" s="120"/>
      <c r="C103" s="120"/>
      <c r="D103" s="121"/>
      <c r="E103" s="30" t="s">
        <v>96</v>
      </c>
      <c r="F103" s="38"/>
    </row>
    <row r="104" spans="1:26" ht="15.75" thickBot="1" x14ac:dyDescent="0.3">
      <c r="A104" s="122" t="s">
        <v>77</v>
      </c>
      <c r="B104" s="123"/>
      <c r="C104" s="123"/>
      <c r="D104" s="124"/>
      <c r="E104" s="32" t="s">
        <v>96</v>
      </c>
      <c r="F104" s="39"/>
    </row>
    <row r="105" spans="1:26" ht="13.5" customHeight="1" thickBot="1" x14ac:dyDescent="0.3">
      <c r="A105" s="88"/>
      <c r="B105" s="89"/>
      <c r="C105" s="89"/>
      <c r="D105" s="89"/>
      <c r="E105" s="89"/>
      <c r="F105" s="90"/>
    </row>
    <row r="106" spans="1:26" ht="30.75" customHeight="1" x14ac:dyDescent="0.25">
      <c r="A106" s="114" t="s">
        <v>121</v>
      </c>
      <c r="B106" s="115"/>
      <c r="C106" s="115"/>
      <c r="D106" s="115"/>
      <c r="E106" s="116"/>
      <c r="F106" s="117"/>
    </row>
    <row r="107" spans="1:26" ht="208.5" customHeight="1" x14ac:dyDescent="0.25">
      <c r="A107" s="118" t="s">
        <v>171</v>
      </c>
      <c r="B107" s="108"/>
      <c r="C107" s="108"/>
      <c r="D107" s="108"/>
      <c r="E107" s="109"/>
      <c r="F107" s="110"/>
    </row>
    <row r="108" spans="1:26" ht="11.25" customHeight="1" thickBot="1" x14ac:dyDescent="0.3">
      <c r="A108" s="88"/>
      <c r="B108" s="89"/>
      <c r="C108" s="89"/>
      <c r="D108" s="89"/>
      <c r="E108" s="89"/>
      <c r="F108" s="90"/>
    </row>
    <row r="109" spans="1:26" ht="36" customHeight="1" thickBot="1" x14ac:dyDescent="0.3">
      <c r="A109" s="132" t="s">
        <v>119</v>
      </c>
      <c r="B109" s="133"/>
      <c r="C109" s="133"/>
      <c r="D109" s="133"/>
      <c r="E109" s="133"/>
      <c r="F109" s="134"/>
      <c r="G109" s="40"/>
      <c r="H109" s="40"/>
      <c r="I109" s="40"/>
      <c r="J109" s="40"/>
      <c r="K109" s="40"/>
      <c r="L109" s="40"/>
      <c r="M109" s="40"/>
      <c r="N109" s="40"/>
      <c r="O109" s="40"/>
      <c r="P109" s="40"/>
      <c r="Q109" s="40"/>
      <c r="R109" s="40"/>
      <c r="S109" s="40"/>
      <c r="T109" s="40"/>
      <c r="U109" s="40"/>
      <c r="V109" s="40"/>
      <c r="W109" s="40"/>
      <c r="X109" s="40"/>
      <c r="Y109" s="40"/>
      <c r="Z109" s="40"/>
    </row>
    <row r="110" spans="1:26" x14ac:dyDescent="0.25">
      <c r="A110" s="41" t="s">
        <v>0</v>
      </c>
      <c r="B110" s="135" t="s">
        <v>101</v>
      </c>
      <c r="C110" s="136"/>
      <c r="D110" s="136"/>
      <c r="E110" s="42" t="s">
        <v>81</v>
      </c>
      <c r="F110" s="43" t="s">
        <v>4</v>
      </c>
      <c r="G110" s="40"/>
      <c r="H110" s="40"/>
      <c r="I110" s="40"/>
      <c r="J110" s="40"/>
      <c r="K110" s="40"/>
      <c r="L110" s="40"/>
      <c r="M110" s="40"/>
      <c r="N110" s="40"/>
      <c r="O110" s="40"/>
      <c r="P110" s="40"/>
      <c r="Q110" s="40"/>
      <c r="R110" s="40"/>
      <c r="S110" s="40"/>
      <c r="T110" s="40"/>
      <c r="U110" s="40"/>
      <c r="V110" s="40"/>
      <c r="W110" s="40"/>
      <c r="X110" s="40"/>
      <c r="Y110" s="40"/>
      <c r="Z110" s="40"/>
    </row>
    <row r="111" spans="1:26" ht="29.25" customHeight="1" x14ac:dyDescent="0.25">
      <c r="A111" s="44" t="s">
        <v>109</v>
      </c>
      <c r="B111" s="137" t="s">
        <v>108</v>
      </c>
      <c r="C111" s="138"/>
      <c r="D111" s="139"/>
      <c r="E111" s="45" t="s">
        <v>102</v>
      </c>
      <c r="F111" s="82"/>
      <c r="G111" s="40"/>
      <c r="H111" s="40"/>
      <c r="I111" s="40"/>
      <c r="J111" s="40"/>
      <c r="K111" s="40"/>
      <c r="L111" s="40"/>
      <c r="M111" s="40"/>
      <c r="N111" s="40"/>
      <c r="O111" s="40"/>
      <c r="P111" s="40"/>
      <c r="Q111" s="40"/>
      <c r="R111" s="40"/>
      <c r="S111" s="40"/>
      <c r="T111" s="40"/>
      <c r="U111" s="40"/>
      <c r="V111" s="40"/>
      <c r="W111" s="40"/>
      <c r="X111" s="40"/>
      <c r="Y111" s="40"/>
      <c r="Z111" s="40"/>
    </row>
    <row r="112" spans="1:26" x14ac:dyDescent="0.25">
      <c r="A112" s="44" t="s">
        <v>110</v>
      </c>
      <c r="B112" s="140" t="s">
        <v>103</v>
      </c>
      <c r="C112" s="141"/>
      <c r="D112" s="142"/>
      <c r="E112" s="45" t="s">
        <v>102</v>
      </c>
      <c r="F112" s="82"/>
      <c r="G112" s="40"/>
      <c r="H112" s="40"/>
      <c r="I112" s="40"/>
      <c r="J112" s="40"/>
      <c r="K112" s="40"/>
      <c r="L112" s="40"/>
      <c r="M112" s="40"/>
      <c r="N112" s="40"/>
      <c r="O112" s="40"/>
      <c r="P112" s="40"/>
      <c r="Q112" s="40"/>
      <c r="R112" s="40"/>
      <c r="S112" s="40"/>
      <c r="T112" s="40"/>
      <c r="U112" s="40"/>
      <c r="V112" s="40"/>
      <c r="W112" s="40"/>
      <c r="X112" s="40"/>
      <c r="Y112" s="40"/>
      <c r="Z112" s="40"/>
    </row>
    <row r="113" spans="1:26" x14ac:dyDescent="0.25">
      <c r="A113" s="44" t="s">
        <v>111</v>
      </c>
      <c r="B113" s="140" t="s">
        <v>104</v>
      </c>
      <c r="C113" s="141"/>
      <c r="D113" s="142"/>
      <c r="E113" s="45" t="s">
        <v>102</v>
      </c>
      <c r="F113" s="82"/>
      <c r="G113" s="40"/>
      <c r="H113" s="40"/>
      <c r="I113" s="40"/>
      <c r="J113" s="40"/>
      <c r="K113" s="40"/>
      <c r="L113" s="40"/>
      <c r="M113" s="40"/>
      <c r="N113" s="40"/>
      <c r="O113" s="40"/>
      <c r="P113" s="40"/>
      <c r="Q113" s="40"/>
      <c r="R113" s="40"/>
      <c r="S113" s="40"/>
      <c r="T113" s="40"/>
      <c r="U113" s="40"/>
      <c r="V113" s="40"/>
      <c r="W113" s="40"/>
      <c r="X113" s="40"/>
      <c r="Y113" s="40"/>
      <c r="Z113" s="40"/>
    </row>
    <row r="114" spans="1:26" ht="15.75" customHeight="1" x14ac:dyDescent="0.25">
      <c r="A114" s="44" t="s">
        <v>112</v>
      </c>
      <c r="B114" s="140" t="s">
        <v>105</v>
      </c>
      <c r="C114" s="141"/>
      <c r="D114" s="142"/>
      <c r="E114" s="45" t="s">
        <v>102</v>
      </c>
      <c r="F114" s="82"/>
      <c r="G114" s="40"/>
      <c r="H114" s="40"/>
      <c r="I114" s="40"/>
      <c r="J114" s="40"/>
      <c r="K114" s="40"/>
      <c r="L114" s="40"/>
      <c r="M114" s="40"/>
      <c r="N114" s="40"/>
      <c r="O114" s="40"/>
      <c r="P114" s="40"/>
      <c r="Q114" s="40"/>
      <c r="R114" s="40"/>
      <c r="S114" s="40"/>
      <c r="T114" s="40"/>
      <c r="U114" s="40"/>
      <c r="V114" s="40"/>
      <c r="W114" s="40"/>
      <c r="X114" s="40"/>
      <c r="Y114" s="40"/>
      <c r="Z114" s="40"/>
    </row>
    <row r="115" spans="1:26" ht="15.75" customHeight="1" thickBot="1" x14ac:dyDescent="0.3">
      <c r="A115" s="47" t="s">
        <v>113</v>
      </c>
      <c r="B115" s="143" t="s">
        <v>106</v>
      </c>
      <c r="C115" s="144"/>
      <c r="D115" s="145"/>
      <c r="E115" s="48" t="s">
        <v>102</v>
      </c>
      <c r="F115" s="83"/>
      <c r="G115" s="40"/>
      <c r="H115" s="40"/>
      <c r="I115" s="40"/>
      <c r="J115" s="40"/>
      <c r="K115" s="40"/>
      <c r="L115" s="40"/>
      <c r="M115" s="40"/>
      <c r="N115" s="40"/>
      <c r="O115" s="40"/>
      <c r="P115" s="40"/>
      <c r="Q115" s="40"/>
      <c r="R115" s="40"/>
      <c r="S115" s="40"/>
      <c r="T115" s="40"/>
      <c r="U115" s="40"/>
      <c r="V115" s="40"/>
      <c r="W115" s="40"/>
      <c r="X115" s="40"/>
      <c r="Y115" s="40"/>
      <c r="Z115" s="40"/>
    </row>
    <row r="116" spans="1:26" ht="11.25" customHeight="1" thickBot="1" x14ac:dyDescent="0.3">
      <c r="A116" s="88"/>
      <c r="B116" s="89"/>
      <c r="C116" s="89"/>
      <c r="D116" s="89"/>
      <c r="E116" s="89"/>
      <c r="F116" s="90"/>
    </row>
    <row r="117" spans="1:26" ht="42.75" customHeight="1" thickBot="1" x14ac:dyDescent="0.3">
      <c r="A117" s="132" t="s">
        <v>120</v>
      </c>
      <c r="B117" s="133"/>
      <c r="C117" s="133"/>
      <c r="D117" s="133"/>
      <c r="E117" s="133"/>
      <c r="F117" s="134"/>
      <c r="G117" s="40"/>
      <c r="H117" s="40"/>
      <c r="I117" s="40"/>
      <c r="J117" s="40"/>
      <c r="K117" s="40"/>
      <c r="L117" s="40"/>
      <c r="M117" s="40"/>
      <c r="N117" s="40"/>
      <c r="O117" s="40"/>
      <c r="P117" s="40"/>
      <c r="Q117" s="40"/>
      <c r="R117" s="40"/>
      <c r="S117" s="40"/>
      <c r="T117" s="40"/>
      <c r="U117" s="40"/>
      <c r="V117" s="40"/>
      <c r="W117" s="40"/>
      <c r="X117" s="40"/>
      <c r="Y117" s="40"/>
      <c r="Z117" s="40"/>
    </row>
    <row r="118" spans="1:26" ht="15.75" customHeight="1" x14ac:dyDescent="0.25">
      <c r="A118" s="41" t="s">
        <v>0</v>
      </c>
      <c r="B118" s="135" t="s">
        <v>101</v>
      </c>
      <c r="C118" s="136"/>
      <c r="D118" s="136"/>
      <c r="E118" s="42" t="s">
        <v>81</v>
      </c>
      <c r="F118" s="43" t="s">
        <v>4</v>
      </c>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x14ac:dyDescent="0.25">
      <c r="A119" s="44" t="s">
        <v>114</v>
      </c>
      <c r="B119" s="137" t="s">
        <v>108</v>
      </c>
      <c r="C119" s="138"/>
      <c r="D119" s="139"/>
      <c r="E119" s="45" t="s">
        <v>107</v>
      </c>
      <c r="F119" s="82"/>
      <c r="G119" s="40"/>
      <c r="H119" s="40"/>
      <c r="I119" s="40"/>
      <c r="J119" s="40"/>
      <c r="K119" s="40"/>
      <c r="L119" s="40"/>
      <c r="M119" s="40"/>
      <c r="N119" s="40"/>
      <c r="O119" s="40"/>
      <c r="P119" s="40"/>
      <c r="Q119" s="40"/>
      <c r="R119" s="40"/>
      <c r="S119" s="40"/>
      <c r="T119" s="40"/>
      <c r="U119" s="40"/>
      <c r="V119" s="40"/>
      <c r="W119" s="40"/>
      <c r="X119" s="40"/>
      <c r="Y119" s="40"/>
      <c r="Z119" s="40"/>
    </row>
    <row r="120" spans="1:26" ht="15.75" customHeight="1" x14ac:dyDescent="0.25">
      <c r="A120" s="44" t="s">
        <v>115</v>
      </c>
      <c r="B120" s="140" t="s">
        <v>103</v>
      </c>
      <c r="C120" s="141"/>
      <c r="D120" s="142"/>
      <c r="E120" s="45" t="s">
        <v>107</v>
      </c>
      <c r="F120" s="82"/>
      <c r="G120" s="40"/>
      <c r="H120" s="40"/>
      <c r="I120" s="40"/>
      <c r="J120" s="40"/>
      <c r="K120" s="40"/>
      <c r="L120" s="40"/>
      <c r="M120" s="40"/>
      <c r="N120" s="40"/>
      <c r="O120" s="40"/>
      <c r="P120" s="40"/>
      <c r="Q120" s="40"/>
      <c r="R120" s="40"/>
      <c r="S120" s="40"/>
      <c r="T120" s="40"/>
      <c r="U120" s="40"/>
      <c r="V120" s="40"/>
      <c r="W120" s="40"/>
      <c r="X120" s="40"/>
      <c r="Y120" s="40"/>
      <c r="Z120" s="40"/>
    </row>
    <row r="121" spans="1:26" ht="15.75" customHeight="1" x14ac:dyDescent="0.25">
      <c r="A121" s="44" t="s">
        <v>116</v>
      </c>
      <c r="B121" s="140" t="s">
        <v>104</v>
      </c>
      <c r="C121" s="141"/>
      <c r="D121" s="142"/>
      <c r="E121" s="45" t="s">
        <v>107</v>
      </c>
      <c r="F121" s="82"/>
      <c r="G121" s="40"/>
      <c r="H121" s="40"/>
      <c r="I121" s="40"/>
      <c r="J121" s="40"/>
      <c r="K121" s="40"/>
      <c r="L121" s="40"/>
      <c r="M121" s="40"/>
      <c r="N121" s="40"/>
      <c r="O121" s="40"/>
      <c r="P121" s="40"/>
      <c r="Q121" s="40"/>
      <c r="R121" s="40"/>
      <c r="S121" s="40"/>
      <c r="T121" s="40"/>
      <c r="U121" s="40"/>
      <c r="V121" s="40"/>
      <c r="W121" s="40"/>
      <c r="X121" s="40"/>
      <c r="Y121" s="40"/>
      <c r="Z121" s="40"/>
    </row>
    <row r="122" spans="1:26" ht="15.75" customHeight="1" x14ac:dyDescent="0.25">
      <c r="A122" s="44" t="s">
        <v>117</v>
      </c>
      <c r="B122" s="140" t="s">
        <v>105</v>
      </c>
      <c r="C122" s="141"/>
      <c r="D122" s="142"/>
      <c r="E122" s="45" t="s">
        <v>107</v>
      </c>
      <c r="F122" s="82"/>
      <c r="G122" s="40"/>
      <c r="H122" s="40"/>
      <c r="I122" s="40"/>
      <c r="J122" s="40"/>
      <c r="K122" s="40"/>
      <c r="L122" s="40"/>
      <c r="M122" s="40"/>
      <c r="N122" s="40"/>
      <c r="O122" s="40"/>
      <c r="P122" s="40"/>
      <c r="Q122" s="40"/>
      <c r="R122" s="40"/>
      <c r="S122" s="40"/>
      <c r="T122" s="40"/>
      <c r="U122" s="40"/>
      <c r="V122" s="40"/>
      <c r="W122" s="40"/>
      <c r="X122" s="40"/>
      <c r="Y122" s="40"/>
      <c r="Z122" s="40"/>
    </row>
    <row r="123" spans="1:26" ht="15.75" customHeight="1" thickBot="1" x14ac:dyDescent="0.3">
      <c r="A123" s="47" t="s">
        <v>118</v>
      </c>
      <c r="B123" s="143" t="s">
        <v>106</v>
      </c>
      <c r="C123" s="144"/>
      <c r="D123" s="145"/>
      <c r="E123" s="48" t="s">
        <v>107</v>
      </c>
      <c r="F123" s="83"/>
      <c r="G123" s="40"/>
      <c r="H123" s="40"/>
      <c r="I123" s="40"/>
      <c r="J123" s="40"/>
      <c r="K123" s="40"/>
      <c r="L123" s="40"/>
      <c r="M123" s="40"/>
      <c r="N123" s="40"/>
      <c r="O123" s="40"/>
      <c r="P123" s="40"/>
      <c r="Q123" s="40"/>
      <c r="R123" s="40"/>
      <c r="S123" s="40"/>
      <c r="T123" s="40"/>
      <c r="U123" s="40"/>
      <c r="V123" s="40"/>
      <c r="W123" s="40"/>
      <c r="X123" s="40"/>
      <c r="Y123" s="40"/>
      <c r="Z123" s="40"/>
    </row>
  </sheetData>
  <mergeCells count="55">
    <mergeCell ref="B120:D120"/>
    <mergeCell ref="B121:D121"/>
    <mergeCell ref="B122:D122"/>
    <mergeCell ref="B123:D123"/>
    <mergeCell ref="A116:F116"/>
    <mergeCell ref="B114:D114"/>
    <mergeCell ref="B115:D115"/>
    <mergeCell ref="A117:F117"/>
    <mergeCell ref="B118:D118"/>
    <mergeCell ref="B119:D119"/>
    <mergeCell ref="A109:F109"/>
    <mergeCell ref="B110:D110"/>
    <mergeCell ref="B111:D111"/>
    <mergeCell ref="B112:D112"/>
    <mergeCell ref="B113:D113"/>
    <mergeCell ref="A96:F96"/>
    <mergeCell ref="A106:F106"/>
    <mergeCell ref="A107:F107"/>
    <mergeCell ref="A108:F108"/>
    <mergeCell ref="A105:F105"/>
    <mergeCell ref="A101:D101"/>
    <mergeCell ref="A102:D102"/>
    <mergeCell ref="A103:D103"/>
    <mergeCell ref="A104:D104"/>
    <mergeCell ref="A97:F97"/>
    <mergeCell ref="A98:D98"/>
    <mergeCell ref="A99:D99"/>
    <mergeCell ref="A100:D100"/>
    <mergeCell ref="A61:F61"/>
    <mergeCell ref="A72:F72"/>
    <mergeCell ref="A77:F77"/>
    <mergeCell ref="A82:F82"/>
    <mergeCell ref="A73:F73"/>
    <mergeCell ref="A78:F78"/>
    <mergeCell ref="A40:F40"/>
    <mergeCell ref="A62:F62"/>
    <mergeCell ref="A1:F1"/>
    <mergeCell ref="A4:F4"/>
    <mergeCell ref="A2:F2"/>
    <mergeCell ref="A29:F29"/>
    <mergeCell ref="A5:F5"/>
    <mergeCell ref="A7:F7"/>
    <mergeCell ref="A6:F6"/>
    <mergeCell ref="A18:F18"/>
    <mergeCell ref="A51:F51"/>
    <mergeCell ref="A3:F3"/>
    <mergeCell ref="A17:F17"/>
    <mergeCell ref="A28:F28"/>
    <mergeCell ref="A39:F39"/>
    <mergeCell ref="A50:F50"/>
    <mergeCell ref="A83:F83"/>
    <mergeCell ref="A88:F88"/>
    <mergeCell ref="A93:F93"/>
    <mergeCell ref="A87:F87"/>
    <mergeCell ref="A92:F92"/>
  </mergeCells>
  <pageMargins left="0.70866141732283472" right="0.70866141732283472" top="0.74803149606299213" bottom="0.74803149606299213" header="0.31496062992125984" footer="0.31496062992125984"/>
  <pageSetup paperSize="9" scale="86" fitToHeight="0" orientation="portrait" r:id="rId1"/>
  <headerFooter>
    <oddHeader>&amp;LBPU</oddHeader>
    <oddFooter>&amp;L&amp;A
&amp;CFourniture et Pose Climatiseurs&amp;R&amp;P/&amp;N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4"/>
  <sheetViews>
    <sheetView topLeftCell="A91" zoomScale="120" zoomScaleNormal="120" workbookViewId="0">
      <selection activeCell="H104" sqref="H104"/>
    </sheetView>
  </sheetViews>
  <sheetFormatPr baseColWidth="10" defaultRowHeight="15" x14ac:dyDescent="0.25"/>
  <cols>
    <col min="1" max="1" width="14.42578125" customWidth="1"/>
    <col min="2" max="2" width="16" customWidth="1"/>
    <col min="3" max="3" width="19.42578125" customWidth="1"/>
    <col min="4" max="5" width="14.140625" customWidth="1"/>
    <col min="6" max="6" width="11.85546875" customWidth="1"/>
    <col min="7" max="8" width="23.140625" customWidth="1"/>
  </cols>
  <sheetData>
    <row r="1" spans="1:8" ht="21" customHeight="1" x14ac:dyDescent="0.25">
      <c r="A1" s="146" t="s">
        <v>146</v>
      </c>
      <c r="B1" s="147"/>
      <c r="C1" s="147"/>
      <c r="D1" s="147"/>
      <c r="E1" s="147"/>
      <c r="F1" s="147"/>
      <c r="G1" s="147"/>
      <c r="H1" s="148"/>
    </row>
    <row r="2" spans="1:8" ht="24" customHeight="1" x14ac:dyDescent="0.25">
      <c r="A2" s="149" t="s">
        <v>122</v>
      </c>
      <c r="B2" s="150"/>
      <c r="C2" s="150"/>
      <c r="D2" s="150"/>
      <c r="E2" s="150"/>
      <c r="F2" s="150"/>
      <c r="G2" s="150"/>
      <c r="H2" s="150"/>
    </row>
    <row r="3" spans="1:8" ht="12" customHeight="1" x14ac:dyDescent="0.25">
      <c r="A3" s="111"/>
      <c r="B3" s="112"/>
      <c r="C3" s="112"/>
      <c r="D3" s="112"/>
      <c r="E3" s="112"/>
      <c r="F3" s="112"/>
      <c r="G3" s="112"/>
      <c r="H3" s="113"/>
    </row>
    <row r="4" spans="1:8" ht="59.25" customHeight="1" x14ac:dyDescent="0.25">
      <c r="A4" s="151" t="s">
        <v>79</v>
      </c>
      <c r="B4" s="152"/>
      <c r="C4" s="152"/>
      <c r="D4" s="152"/>
      <c r="E4" s="152"/>
      <c r="F4" s="152"/>
      <c r="G4" s="152"/>
      <c r="H4" s="153"/>
    </row>
    <row r="5" spans="1:8" ht="15.75" thickBot="1" x14ac:dyDescent="0.3">
      <c r="A5" s="160"/>
      <c r="B5" s="161"/>
      <c r="C5" s="161"/>
      <c r="D5" s="161"/>
      <c r="E5" s="161"/>
      <c r="F5" s="161"/>
      <c r="G5" s="161"/>
      <c r="H5" s="162"/>
    </row>
    <row r="6" spans="1:8" s="1" customFormat="1" ht="28.5" customHeight="1" thickBot="1" x14ac:dyDescent="0.3">
      <c r="A6" s="154" t="s">
        <v>158</v>
      </c>
      <c r="B6" s="155"/>
      <c r="C6" s="155"/>
      <c r="D6" s="155"/>
      <c r="E6" s="156"/>
      <c r="F6" s="156"/>
      <c r="G6" s="156"/>
      <c r="H6" s="157"/>
    </row>
    <row r="7" spans="1:8" s="2" customFormat="1" ht="16.5" customHeight="1" x14ac:dyDescent="0.25">
      <c r="A7" s="9" t="s">
        <v>0</v>
      </c>
      <c r="B7" s="10" t="s">
        <v>1</v>
      </c>
      <c r="C7" s="10" t="s">
        <v>2</v>
      </c>
      <c r="D7" s="10" t="s">
        <v>3</v>
      </c>
      <c r="E7" s="19" t="s">
        <v>81</v>
      </c>
      <c r="F7" s="19" t="s">
        <v>82</v>
      </c>
      <c r="G7" s="19" t="s">
        <v>4</v>
      </c>
      <c r="H7" s="12" t="s">
        <v>80</v>
      </c>
    </row>
    <row r="8" spans="1:8" ht="16.5" customHeight="1" x14ac:dyDescent="0.25">
      <c r="A8" s="4" t="str">
        <f>BPU!A9</f>
        <v>A.1</v>
      </c>
      <c r="B8" s="3" t="s">
        <v>12</v>
      </c>
      <c r="C8" s="3" t="s">
        <v>13</v>
      </c>
      <c r="D8" s="3" t="s">
        <v>16</v>
      </c>
      <c r="E8" s="17" t="s">
        <v>83</v>
      </c>
      <c r="F8" s="17">
        <v>2</v>
      </c>
      <c r="G8" s="20">
        <f>BPU!F9</f>
        <v>0</v>
      </c>
      <c r="H8" s="5">
        <f t="shared" ref="H8:H14" si="0">F8*G8</f>
        <v>0</v>
      </c>
    </row>
    <row r="9" spans="1:8" ht="16.5" customHeight="1" x14ac:dyDescent="0.25">
      <c r="A9" s="4" t="str">
        <f>BPU!A10</f>
        <v>A.2</v>
      </c>
      <c r="B9" s="3" t="s">
        <v>12</v>
      </c>
      <c r="C9" s="3" t="s">
        <v>13</v>
      </c>
      <c r="D9" s="3" t="s">
        <v>17</v>
      </c>
      <c r="E9" s="17" t="s">
        <v>83</v>
      </c>
      <c r="F9" s="17">
        <v>2</v>
      </c>
      <c r="G9" s="20">
        <f>BPU!F10</f>
        <v>0</v>
      </c>
      <c r="H9" s="5">
        <f t="shared" si="0"/>
        <v>0</v>
      </c>
    </row>
    <row r="10" spans="1:8" ht="16.5" customHeight="1" x14ac:dyDescent="0.25">
      <c r="A10" s="4" t="str">
        <f>BPU!A11</f>
        <v>A.3</v>
      </c>
      <c r="B10" s="3" t="s">
        <v>12</v>
      </c>
      <c r="C10" s="3" t="s">
        <v>14</v>
      </c>
      <c r="D10" s="3" t="s">
        <v>18</v>
      </c>
      <c r="E10" s="17" t="s">
        <v>83</v>
      </c>
      <c r="F10" s="17">
        <v>1</v>
      </c>
      <c r="G10" s="20">
        <f>BPU!F11</f>
        <v>0</v>
      </c>
      <c r="H10" s="5">
        <f t="shared" si="0"/>
        <v>0</v>
      </c>
    </row>
    <row r="11" spans="1:8" ht="16.5" customHeight="1" x14ac:dyDescent="0.25">
      <c r="A11" s="4" t="str">
        <f>BPU!A12</f>
        <v>A.4</v>
      </c>
      <c r="B11" s="3" t="s">
        <v>12</v>
      </c>
      <c r="C11" s="3" t="s">
        <v>14</v>
      </c>
      <c r="D11" s="3" t="s">
        <v>19</v>
      </c>
      <c r="E11" s="17" t="s">
        <v>83</v>
      </c>
      <c r="F11" s="17">
        <v>1</v>
      </c>
      <c r="G11" s="20">
        <f>BPU!F12</f>
        <v>0</v>
      </c>
      <c r="H11" s="5">
        <f t="shared" si="0"/>
        <v>0</v>
      </c>
    </row>
    <row r="12" spans="1:8" ht="16.5" customHeight="1" x14ac:dyDescent="0.25">
      <c r="A12" s="4" t="str">
        <f>BPU!A13</f>
        <v>A.5</v>
      </c>
      <c r="B12" s="3" t="s">
        <v>12</v>
      </c>
      <c r="C12" s="3" t="s">
        <v>15</v>
      </c>
      <c r="D12" s="3" t="s">
        <v>20</v>
      </c>
      <c r="E12" s="17" t="s">
        <v>83</v>
      </c>
      <c r="F12" s="17">
        <v>1</v>
      </c>
      <c r="G12" s="20">
        <f>BPU!F13</f>
        <v>0</v>
      </c>
      <c r="H12" s="5">
        <f t="shared" si="0"/>
        <v>0</v>
      </c>
    </row>
    <row r="13" spans="1:8" ht="16.5" customHeight="1" x14ac:dyDescent="0.25">
      <c r="A13" s="4" t="str">
        <f>BPU!A14</f>
        <v>A.6</v>
      </c>
      <c r="B13" s="3" t="s">
        <v>12</v>
      </c>
      <c r="C13" s="3" t="s">
        <v>15</v>
      </c>
      <c r="D13" s="3" t="s">
        <v>21</v>
      </c>
      <c r="E13" s="17" t="s">
        <v>83</v>
      </c>
      <c r="F13" s="17">
        <v>1</v>
      </c>
      <c r="G13" s="20">
        <f>BPU!F14</f>
        <v>0</v>
      </c>
      <c r="H13" s="5">
        <f>F13*G13</f>
        <v>0</v>
      </c>
    </row>
    <row r="14" spans="1:8" ht="16.5" customHeight="1" thickBot="1" x14ac:dyDescent="0.3">
      <c r="A14" s="6" t="str">
        <f>BPU!A15</f>
        <v>A.7</v>
      </c>
      <c r="B14" s="7" t="s">
        <v>12</v>
      </c>
      <c r="C14" s="7" t="s">
        <v>15</v>
      </c>
      <c r="D14" s="7" t="s">
        <v>22</v>
      </c>
      <c r="E14" s="18" t="s">
        <v>83</v>
      </c>
      <c r="F14" s="18">
        <v>1</v>
      </c>
      <c r="G14" s="21">
        <f>BPU!F15</f>
        <v>0</v>
      </c>
      <c r="H14" s="23">
        <f t="shared" si="0"/>
        <v>0</v>
      </c>
    </row>
    <row r="15" spans="1:8" ht="21.75" customHeight="1" thickBot="1" x14ac:dyDescent="0.3">
      <c r="A15" s="158" t="s">
        <v>84</v>
      </c>
      <c r="B15" s="159"/>
      <c r="C15" s="159"/>
      <c r="D15" s="159"/>
      <c r="E15" s="159"/>
      <c r="F15" s="159"/>
      <c r="G15" s="159"/>
      <c r="H15" s="24">
        <f>SUM(H8:H14)</f>
        <v>0</v>
      </c>
    </row>
    <row r="16" spans="1:8" ht="16.5" thickTop="1" thickBot="1" x14ac:dyDescent="0.3">
      <c r="A16" s="160"/>
      <c r="B16" s="161"/>
      <c r="C16" s="161"/>
      <c r="D16" s="161"/>
      <c r="E16" s="161"/>
      <c r="F16" s="161"/>
      <c r="G16" s="161"/>
      <c r="H16" s="162"/>
    </row>
    <row r="17" spans="1:8" ht="42.75" customHeight="1" thickBot="1" x14ac:dyDescent="0.3">
      <c r="A17" s="163" t="s">
        <v>159</v>
      </c>
      <c r="B17" s="164"/>
      <c r="C17" s="164"/>
      <c r="D17" s="164"/>
      <c r="E17" s="165"/>
      <c r="F17" s="165"/>
      <c r="G17" s="165"/>
      <c r="H17" s="166"/>
    </row>
    <row r="18" spans="1:8" ht="16.5" customHeight="1" x14ac:dyDescent="0.25">
      <c r="A18" s="9" t="s">
        <v>0</v>
      </c>
      <c r="B18" s="10" t="s">
        <v>1</v>
      </c>
      <c r="C18" s="10" t="s">
        <v>2</v>
      </c>
      <c r="D18" s="10" t="s">
        <v>3</v>
      </c>
      <c r="E18" s="19" t="s">
        <v>81</v>
      </c>
      <c r="F18" s="19" t="s">
        <v>82</v>
      </c>
      <c r="G18" s="19" t="s">
        <v>4</v>
      </c>
      <c r="H18" s="12" t="s">
        <v>80</v>
      </c>
    </row>
    <row r="19" spans="1:8" ht="16.5" customHeight="1" x14ac:dyDescent="0.25">
      <c r="A19" s="4" t="str">
        <f>BPU!A20</f>
        <v>Abis.1</v>
      </c>
      <c r="B19" s="3" t="s">
        <v>12</v>
      </c>
      <c r="C19" s="3" t="s">
        <v>13</v>
      </c>
      <c r="D19" s="3" t="s">
        <v>16</v>
      </c>
      <c r="E19" s="17" t="s">
        <v>83</v>
      </c>
      <c r="F19" s="17">
        <v>2</v>
      </c>
      <c r="G19" s="20">
        <f>BPU!F20</f>
        <v>0</v>
      </c>
      <c r="H19" s="5">
        <f>F19*G19</f>
        <v>0</v>
      </c>
    </row>
    <row r="20" spans="1:8" ht="16.5" customHeight="1" x14ac:dyDescent="0.25">
      <c r="A20" s="4" t="str">
        <f>BPU!A21</f>
        <v>Abis.2</v>
      </c>
      <c r="B20" s="3" t="s">
        <v>12</v>
      </c>
      <c r="C20" s="3" t="s">
        <v>13</v>
      </c>
      <c r="D20" s="3" t="s">
        <v>17</v>
      </c>
      <c r="E20" s="17" t="s">
        <v>83</v>
      </c>
      <c r="F20" s="17">
        <v>2</v>
      </c>
      <c r="G20" s="20">
        <f>BPU!F21</f>
        <v>0</v>
      </c>
      <c r="H20" s="5">
        <f t="shared" ref="H20:H23" si="1">F20*G20</f>
        <v>0</v>
      </c>
    </row>
    <row r="21" spans="1:8" ht="16.5" customHeight="1" x14ac:dyDescent="0.25">
      <c r="A21" s="4" t="str">
        <f>BPU!A22</f>
        <v>Abis.3</v>
      </c>
      <c r="B21" s="3" t="s">
        <v>12</v>
      </c>
      <c r="C21" s="3" t="s">
        <v>14</v>
      </c>
      <c r="D21" s="3" t="s">
        <v>18</v>
      </c>
      <c r="E21" s="17" t="s">
        <v>83</v>
      </c>
      <c r="F21" s="17">
        <v>2</v>
      </c>
      <c r="G21" s="20">
        <f>BPU!F22</f>
        <v>0</v>
      </c>
      <c r="H21" s="5">
        <f t="shared" si="1"/>
        <v>0</v>
      </c>
    </row>
    <row r="22" spans="1:8" ht="16.5" customHeight="1" x14ac:dyDescent="0.25">
      <c r="A22" s="4" t="str">
        <f>BPU!A23</f>
        <v>Abis.4</v>
      </c>
      <c r="B22" s="3" t="s">
        <v>12</v>
      </c>
      <c r="C22" s="3" t="s">
        <v>14</v>
      </c>
      <c r="D22" s="3" t="s">
        <v>19</v>
      </c>
      <c r="E22" s="17" t="s">
        <v>83</v>
      </c>
      <c r="F22" s="17">
        <v>2</v>
      </c>
      <c r="G22" s="20">
        <f>BPU!F23</f>
        <v>0</v>
      </c>
      <c r="H22" s="5">
        <f t="shared" si="1"/>
        <v>0</v>
      </c>
    </row>
    <row r="23" spans="1:8" ht="16.5" customHeight="1" x14ac:dyDescent="0.25">
      <c r="A23" s="4" t="str">
        <f>BPU!A24</f>
        <v>Abis.5</v>
      </c>
      <c r="B23" s="3" t="s">
        <v>12</v>
      </c>
      <c r="C23" s="3" t="s">
        <v>15</v>
      </c>
      <c r="D23" s="3" t="s">
        <v>20</v>
      </c>
      <c r="E23" s="17" t="s">
        <v>83</v>
      </c>
      <c r="F23" s="17">
        <v>2</v>
      </c>
      <c r="G23" s="20">
        <f>BPU!F24</f>
        <v>0</v>
      </c>
      <c r="H23" s="5">
        <f t="shared" si="1"/>
        <v>0</v>
      </c>
    </row>
    <row r="24" spans="1:8" ht="16.5" customHeight="1" x14ac:dyDescent="0.25">
      <c r="A24" s="4" t="str">
        <f>BPU!A25</f>
        <v>Abis.6</v>
      </c>
      <c r="B24" s="3" t="s">
        <v>12</v>
      </c>
      <c r="C24" s="3" t="s">
        <v>15</v>
      </c>
      <c r="D24" s="3" t="s">
        <v>21</v>
      </c>
      <c r="E24" s="17" t="s">
        <v>83</v>
      </c>
      <c r="F24" s="17">
        <v>2</v>
      </c>
      <c r="G24" s="20">
        <f>BPU!F25</f>
        <v>0</v>
      </c>
      <c r="H24" s="5">
        <f>F24*G24</f>
        <v>0</v>
      </c>
    </row>
    <row r="25" spans="1:8" ht="16.5" customHeight="1" thickBot="1" x14ac:dyDescent="0.3">
      <c r="A25" s="6" t="str">
        <f>BPU!A26</f>
        <v>Abis.7</v>
      </c>
      <c r="B25" s="7" t="s">
        <v>12</v>
      </c>
      <c r="C25" s="7" t="s">
        <v>15</v>
      </c>
      <c r="D25" s="7" t="s">
        <v>22</v>
      </c>
      <c r="E25" s="18" t="s">
        <v>83</v>
      </c>
      <c r="F25" s="18">
        <v>2</v>
      </c>
      <c r="G25" s="21">
        <f>BPU!F26</f>
        <v>0</v>
      </c>
      <c r="H25" s="8">
        <f>F25*G25</f>
        <v>0</v>
      </c>
    </row>
    <row r="26" spans="1:8" ht="20.25" customHeight="1" thickBot="1" x14ac:dyDescent="0.3">
      <c r="A26" s="158" t="s">
        <v>85</v>
      </c>
      <c r="B26" s="159"/>
      <c r="C26" s="159"/>
      <c r="D26" s="159"/>
      <c r="E26" s="159"/>
      <c r="F26" s="159"/>
      <c r="G26" s="159"/>
      <c r="H26" s="24">
        <f>SUM(H19:H25)</f>
        <v>0</v>
      </c>
    </row>
    <row r="27" spans="1:8" ht="16.5" thickTop="1" thickBot="1" x14ac:dyDescent="0.3">
      <c r="A27" s="160"/>
      <c r="B27" s="161"/>
      <c r="C27" s="161"/>
      <c r="D27" s="161"/>
      <c r="E27" s="161"/>
      <c r="F27" s="161"/>
      <c r="G27" s="161"/>
      <c r="H27" s="162"/>
    </row>
    <row r="28" spans="1:8" s="1" customFormat="1" ht="33" customHeight="1" thickBot="1" x14ac:dyDescent="0.3">
      <c r="A28" s="154" t="s">
        <v>150</v>
      </c>
      <c r="B28" s="155"/>
      <c r="C28" s="155"/>
      <c r="D28" s="155"/>
      <c r="E28" s="156"/>
      <c r="F28" s="156"/>
      <c r="G28" s="156"/>
      <c r="H28" s="157"/>
    </row>
    <row r="29" spans="1:8" s="2" customFormat="1" ht="16.5" customHeight="1" x14ac:dyDescent="0.25">
      <c r="A29" s="15" t="s">
        <v>0</v>
      </c>
      <c r="B29" s="16" t="s">
        <v>1</v>
      </c>
      <c r="C29" s="16" t="s">
        <v>2</v>
      </c>
      <c r="D29" s="16" t="s">
        <v>3</v>
      </c>
      <c r="E29" s="19" t="s">
        <v>81</v>
      </c>
      <c r="F29" s="19" t="s">
        <v>82</v>
      </c>
      <c r="G29" s="22" t="s">
        <v>4</v>
      </c>
      <c r="H29" s="12" t="s">
        <v>80</v>
      </c>
    </row>
    <row r="30" spans="1:8" ht="16.5" customHeight="1" x14ac:dyDescent="0.25">
      <c r="A30" s="4" t="str">
        <f>BPU!A31</f>
        <v>B.1</v>
      </c>
      <c r="B30" s="3" t="s">
        <v>12</v>
      </c>
      <c r="C30" s="3" t="s">
        <v>13</v>
      </c>
      <c r="D30" s="3" t="s">
        <v>16</v>
      </c>
      <c r="E30" s="17" t="s">
        <v>83</v>
      </c>
      <c r="F30" s="17">
        <v>2</v>
      </c>
      <c r="G30" s="20">
        <f>BPU!F31</f>
        <v>0</v>
      </c>
      <c r="H30" s="5">
        <f t="shared" ref="H30:H36" si="2">F30*G30</f>
        <v>0</v>
      </c>
    </row>
    <row r="31" spans="1:8" ht="16.5" customHeight="1" x14ac:dyDescent="0.25">
      <c r="A31" s="4" t="str">
        <f>BPU!A32</f>
        <v>B.2</v>
      </c>
      <c r="B31" s="3" t="s">
        <v>12</v>
      </c>
      <c r="C31" s="3" t="s">
        <v>13</v>
      </c>
      <c r="D31" s="3" t="s">
        <v>17</v>
      </c>
      <c r="E31" s="17" t="s">
        <v>83</v>
      </c>
      <c r="F31" s="17">
        <v>2</v>
      </c>
      <c r="G31" s="20">
        <f>BPU!F32</f>
        <v>0</v>
      </c>
      <c r="H31" s="5">
        <f t="shared" si="2"/>
        <v>0</v>
      </c>
    </row>
    <row r="32" spans="1:8" ht="16.5" customHeight="1" x14ac:dyDescent="0.25">
      <c r="A32" s="4" t="str">
        <f>BPU!A33</f>
        <v>B.3</v>
      </c>
      <c r="B32" s="3" t="s">
        <v>12</v>
      </c>
      <c r="C32" s="3" t="s">
        <v>14</v>
      </c>
      <c r="D32" s="3" t="s">
        <v>18</v>
      </c>
      <c r="E32" s="17" t="s">
        <v>83</v>
      </c>
      <c r="F32" s="17">
        <v>2</v>
      </c>
      <c r="G32" s="20">
        <f>BPU!F33</f>
        <v>0</v>
      </c>
      <c r="H32" s="5">
        <f t="shared" si="2"/>
        <v>0</v>
      </c>
    </row>
    <row r="33" spans="1:8" ht="16.5" customHeight="1" x14ac:dyDescent="0.25">
      <c r="A33" s="4" t="str">
        <f>BPU!A34</f>
        <v>B.4</v>
      </c>
      <c r="B33" s="3" t="s">
        <v>12</v>
      </c>
      <c r="C33" s="3" t="s">
        <v>14</v>
      </c>
      <c r="D33" s="3" t="s">
        <v>19</v>
      </c>
      <c r="E33" s="17" t="s">
        <v>83</v>
      </c>
      <c r="F33" s="17">
        <v>2</v>
      </c>
      <c r="G33" s="20">
        <f>BPU!F34</f>
        <v>0</v>
      </c>
      <c r="H33" s="5">
        <f t="shared" si="2"/>
        <v>0</v>
      </c>
    </row>
    <row r="34" spans="1:8" ht="16.5" customHeight="1" x14ac:dyDescent="0.25">
      <c r="A34" s="4" t="str">
        <f>BPU!A35</f>
        <v>B.5</v>
      </c>
      <c r="B34" s="3" t="s">
        <v>12</v>
      </c>
      <c r="C34" s="3" t="s">
        <v>15</v>
      </c>
      <c r="D34" s="3" t="s">
        <v>20</v>
      </c>
      <c r="E34" s="17" t="s">
        <v>83</v>
      </c>
      <c r="F34" s="17">
        <v>2</v>
      </c>
      <c r="G34" s="20">
        <f>BPU!F35</f>
        <v>0</v>
      </c>
      <c r="H34" s="5">
        <f t="shared" si="2"/>
        <v>0</v>
      </c>
    </row>
    <row r="35" spans="1:8" ht="16.5" customHeight="1" x14ac:dyDescent="0.25">
      <c r="A35" s="4" t="str">
        <f>BPU!A36</f>
        <v>B.6</v>
      </c>
      <c r="B35" s="3" t="s">
        <v>12</v>
      </c>
      <c r="C35" s="3" t="s">
        <v>15</v>
      </c>
      <c r="D35" s="3" t="s">
        <v>21</v>
      </c>
      <c r="E35" s="17" t="s">
        <v>83</v>
      </c>
      <c r="F35" s="17">
        <v>2</v>
      </c>
      <c r="G35" s="20">
        <f>BPU!F36</f>
        <v>0</v>
      </c>
      <c r="H35" s="5">
        <f t="shared" si="2"/>
        <v>0</v>
      </c>
    </row>
    <row r="36" spans="1:8" ht="16.5" customHeight="1" thickBot="1" x14ac:dyDescent="0.3">
      <c r="A36" s="6" t="str">
        <f>BPU!A37</f>
        <v>B.7</v>
      </c>
      <c r="B36" s="7" t="s">
        <v>12</v>
      </c>
      <c r="C36" s="7" t="s">
        <v>15</v>
      </c>
      <c r="D36" s="7" t="s">
        <v>22</v>
      </c>
      <c r="E36" s="18" t="s">
        <v>83</v>
      </c>
      <c r="F36" s="18">
        <v>2</v>
      </c>
      <c r="G36" s="21">
        <f>BPU!F37</f>
        <v>0</v>
      </c>
      <c r="H36" s="8">
        <f t="shared" si="2"/>
        <v>0</v>
      </c>
    </row>
    <row r="37" spans="1:8" ht="20.25" customHeight="1" thickBot="1" x14ac:dyDescent="0.3">
      <c r="A37" s="158" t="s">
        <v>86</v>
      </c>
      <c r="B37" s="159"/>
      <c r="C37" s="159"/>
      <c r="D37" s="159"/>
      <c r="E37" s="159"/>
      <c r="F37" s="159"/>
      <c r="G37" s="159"/>
      <c r="H37" s="24">
        <f>SUM(H30:H36)</f>
        <v>0</v>
      </c>
    </row>
    <row r="38" spans="1:8" ht="16.5" thickTop="1" thickBot="1" x14ac:dyDescent="0.3">
      <c r="A38" s="160"/>
      <c r="B38" s="161"/>
      <c r="C38" s="161"/>
      <c r="D38" s="161"/>
      <c r="E38" s="161"/>
      <c r="F38" s="161"/>
      <c r="G38" s="161"/>
      <c r="H38" s="162"/>
    </row>
    <row r="39" spans="1:8" ht="60.75" customHeight="1" thickBot="1" x14ac:dyDescent="0.3">
      <c r="A39" s="154" t="s">
        <v>160</v>
      </c>
      <c r="B39" s="155"/>
      <c r="C39" s="155"/>
      <c r="D39" s="155"/>
      <c r="E39" s="156"/>
      <c r="F39" s="156"/>
      <c r="G39" s="156"/>
      <c r="H39" s="157"/>
    </row>
    <row r="40" spans="1:8" ht="16.5" customHeight="1" x14ac:dyDescent="0.25">
      <c r="A40" s="15" t="s">
        <v>0</v>
      </c>
      <c r="B40" s="16" t="s">
        <v>1</v>
      </c>
      <c r="C40" s="16" t="s">
        <v>2</v>
      </c>
      <c r="D40" s="16" t="s">
        <v>3</v>
      </c>
      <c r="E40" s="19" t="s">
        <v>81</v>
      </c>
      <c r="F40" s="19" t="s">
        <v>82</v>
      </c>
      <c r="G40" s="22" t="s">
        <v>4</v>
      </c>
      <c r="H40" s="12" t="s">
        <v>80</v>
      </c>
    </row>
    <row r="41" spans="1:8" ht="16.5" customHeight="1" x14ac:dyDescent="0.25">
      <c r="A41" s="4" t="str">
        <f>BPU!A42</f>
        <v>Bbis.1</v>
      </c>
      <c r="B41" s="3" t="s">
        <v>12</v>
      </c>
      <c r="C41" s="3" t="s">
        <v>13</v>
      </c>
      <c r="D41" s="3" t="s">
        <v>16</v>
      </c>
      <c r="E41" s="17" t="s">
        <v>83</v>
      </c>
      <c r="F41" s="17">
        <v>2</v>
      </c>
      <c r="G41" s="20">
        <f>BPU!F42</f>
        <v>0</v>
      </c>
      <c r="H41" s="5">
        <f t="shared" ref="H41:H47" si="3">F41*G41</f>
        <v>0</v>
      </c>
    </row>
    <row r="42" spans="1:8" ht="16.5" customHeight="1" x14ac:dyDescent="0.25">
      <c r="A42" s="4" t="str">
        <f>BPU!A43</f>
        <v>Bbis.2</v>
      </c>
      <c r="B42" s="3" t="s">
        <v>12</v>
      </c>
      <c r="C42" s="3" t="s">
        <v>13</v>
      </c>
      <c r="D42" s="3" t="s">
        <v>17</v>
      </c>
      <c r="E42" s="17" t="s">
        <v>83</v>
      </c>
      <c r="F42" s="17">
        <v>2</v>
      </c>
      <c r="G42" s="20">
        <f>BPU!F43</f>
        <v>0</v>
      </c>
      <c r="H42" s="5">
        <f t="shared" si="3"/>
        <v>0</v>
      </c>
    </row>
    <row r="43" spans="1:8" ht="16.5" customHeight="1" x14ac:dyDescent="0.25">
      <c r="A43" s="4" t="str">
        <f>BPU!A44</f>
        <v>Bbis.3</v>
      </c>
      <c r="B43" s="3" t="s">
        <v>12</v>
      </c>
      <c r="C43" s="3" t="s">
        <v>14</v>
      </c>
      <c r="D43" s="3" t="s">
        <v>18</v>
      </c>
      <c r="E43" s="17" t="s">
        <v>83</v>
      </c>
      <c r="F43" s="17">
        <v>2</v>
      </c>
      <c r="G43" s="20">
        <f>BPU!F44</f>
        <v>0</v>
      </c>
      <c r="H43" s="5">
        <f t="shared" si="3"/>
        <v>0</v>
      </c>
    </row>
    <row r="44" spans="1:8" ht="16.5" customHeight="1" x14ac:dyDescent="0.25">
      <c r="A44" s="4" t="str">
        <f>BPU!A45</f>
        <v>Bbis.4</v>
      </c>
      <c r="B44" s="3" t="s">
        <v>12</v>
      </c>
      <c r="C44" s="3" t="s">
        <v>14</v>
      </c>
      <c r="D44" s="3" t="s">
        <v>19</v>
      </c>
      <c r="E44" s="17" t="s">
        <v>83</v>
      </c>
      <c r="F44" s="17">
        <v>2</v>
      </c>
      <c r="G44" s="20">
        <f>BPU!F45</f>
        <v>0</v>
      </c>
      <c r="H44" s="5">
        <f t="shared" si="3"/>
        <v>0</v>
      </c>
    </row>
    <row r="45" spans="1:8" ht="16.5" customHeight="1" x14ac:dyDescent="0.25">
      <c r="A45" s="4" t="str">
        <f>BPU!A46</f>
        <v>Bbis.5</v>
      </c>
      <c r="B45" s="3" t="s">
        <v>12</v>
      </c>
      <c r="C45" s="3" t="s">
        <v>15</v>
      </c>
      <c r="D45" s="3" t="s">
        <v>20</v>
      </c>
      <c r="E45" s="17" t="s">
        <v>83</v>
      </c>
      <c r="F45" s="17">
        <v>2</v>
      </c>
      <c r="G45" s="20">
        <f>BPU!F46</f>
        <v>0</v>
      </c>
      <c r="H45" s="5">
        <f t="shared" si="3"/>
        <v>0</v>
      </c>
    </row>
    <row r="46" spans="1:8" ht="16.5" customHeight="1" x14ac:dyDescent="0.25">
      <c r="A46" s="4" t="str">
        <f>BPU!A47</f>
        <v>Bbis.6</v>
      </c>
      <c r="B46" s="3" t="s">
        <v>12</v>
      </c>
      <c r="C46" s="3" t="s">
        <v>15</v>
      </c>
      <c r="D46" s="3" t="s">
        <v>21</v>
      </c>
      <c r="E46" s="17" t="s">
        <v>83</v>
      </c>
      <c r="F46" s="17">
        <v>2</v>
      </c>
      <c r="G46" s="20">
        <f>BPU!F47</f>
        <v>0</v>
      </c>
      <c r="H46" s="5">
        <f>F46*G46</f>
        <v>0</v>
      </c>
    </row>
    <row r="47" spans="1:8" ht="16.5" customHeight="1" thickBot="1" x14ac:dyDescent="0.3">
      <c r="A47" s="6" t="str">
        <f>BPU!A48</f>
        <v>Bbis.7</v>
      </c>
      <c r="B47" s="7" t="s">
        <v>12</v>
      </c>
      <c r="C47" s="7" t="s">
        <v>15</v>
      </c>
      <c r="D47" s="7" t="s">
        <v>22</v>
      </c>
      <c r="E47" s="18" t="s">
        <v>83</v>
      </c>
      <c r="F47" s="18">
        <v>2</v>
      </c>
      <c r="G47" s="21">
        <f>BPU!F48</f>
        <v>0</v>
      </c>
      <c r="H47" s="8">
        <f t="shared" si="3"/>
        <v>0</v>
      </c>
    </row>
    <row r="48" spans="1:8" ht="20.25" customHeight="1" thickBot="1" x14ac:dyDescent="0.3">
      <c r="A48" s="158" t="s">
        <v>87</v>
      </c>
      <c r="B48" s="159"/>
      <c r="C48" s="159"/>
      <c r="D48" s="159"/>
      <c r="E48" s="159"/>
      <c r="F48" s="159"/>
      <c r="G48" s="159"/>
      <c r="H48" s="24">
        <f>SUM(H41:H47)</f>
        <v>0</v>
      </c>
    </row>
    <row r="49" spans="1:8" ht="16.5" thickTop="1" thickBot="1" x14ac:dyDescent="0.3">
      <c r="A49" s="160"/>
      <c r="B49" s="161"/>
      <c r="C49" s="161"/>
      <c r="D49" s="161"/>
      <c r="E49" s="161"/>
      <c r="F49" s="161"/>
      <c r="G49" s="161"/>
      <c r="H49" s="162"/>
    </row>
    <row r="50" spans="1:8" s="1" customFormat="1" ht="29.25" customHeight="1" thickBot="1" x14ac:dyDescent="0.3">
      <c r="A50" s="167" t="s">
        <v>152</v>
      </c>
      <c r="B50" s="168"/>
      <c r="C50" s="168"/>
      <c r="D50" s="168"/>
      <c r="E50" s="168"/>
      <c r="F50" s="168"/>
      <c r="G50" s="168"/>
      <c r="H50" s="169"/>
    </row>
    <row r="51" spans="1:8" s="2" customFormat="1" ht="16.5" customHeight="1" x14ac:dyDescent="0.25">
      <c r="A51" s="15" t="s">
        <v>0</v>
      </c>
      <c r="B51" s="16" t="s">
        <v>1</v>
      </c>
      <c r="C51" s="16" t="s">
        <v>2</v>
      </c>
      <c r="D51" s="16" t="s">
        <v>3</v>
      </c>
      <c r="E51" s="19" t="s">
        <v>81</v>
      </c>
      <c r="F51" s="19" t="s">
        <v>82</v>
      </c>
      <c r="G51" s="22" t="s">
        <v>4</v>
      </c>
      <c r="H51" s="12" t="s">
        <v>80</v>
      </c>
    </row>
    <row r="52" spans="1:8" ht="16.5" customHeight="1" x14ac:dyDescent="0.25">
      <c r="A52" s="4" t="str">
        <f>BPU!A53</f>
        <v>C.1</v>
      </c>
      <c r="B52" s="3" t="s">
        <v>12</v>
      </c>
      <c r="C52" s="3" t="s">
        <v>13</v>
      </c>
      <c r="D52" s="3" t="s">
        <v>16</v>
      </c>
      <c r="E52" s="17" t="s">
        <v>83</v>
      </c>
      <c r="F52" s="17">
        <v>2</v>
      </c>
      <c r="G52" s="20">
        <f>BPU!F53</f>
        <v>0</v>
      </c>
      <c r="H52" s="5">
        <f t="shared" ref="H52:H58" si="4">F52*G52</f>
        <v>0</v>
      </c>
    </row>
    <row r="53" spans="1:8" ht="16.5" customHeight="1" x14ac:dyDescent="0.25">
      <c r="A53" s="4" t="str">
        <f>BPU!A54</f>
        <v>C.2</v>
      </c>
      <c r="B53" s="3" t="s">
        <v>12</v>
      </c>
      <c r="C53" s="3" t="s">
        <v>13</v>
      </c>
      <c r="D53" s="3" t="s">
        <v>17</v>
      </c>
      <c r="E53" s="17" t="s">
        <v>83</v>
      </c>
      <c r="F53" s="17">
        <v>2</v>
      </c>
      <c r="G53" s="20">
        <f>BPU!F54</f>
        <v>0</v>
      </c>
      <c r="H53" s="5">
        <f>F53*G53</f>
        <v>0</v>
      </c>
    </row>
    <row r="54" spans="1:8" ht="16.5" customHeight="1" x14ac:dyDescent="0.25">
      <c r="A54" s="4" t="str">
        <f>BPU!A55</f>
        <v>C.3</v>
      </c>
      <c r="B54" s="3" t="s">
        <v>12</v>
      </c>
      <c r="C54" s="3" t="s">
        <v>14</v>
      </c>
      <c r="D54" s="3" t="s">
        <v>18</v>
      </c>
      <c r="E54" s="17" t="s">
        <v>83</v>
      </c>
      <c r="F54" s="17">
        <v>2</v>
      </c>
      <c r="G54" s="20">
        <f>BPU!F55</f>
        <v>0</v>
      </c>
      <c r="H54" s="5">
        <f t="shared" si="4"/>
        <v>0</v>
      </c>
    </row>
    <row r="55" spans="1:8" ht="16.5" customHeight="1" x14ac:dyDescent="0.25">
      <c r="A55" s="4" t="str">
        <f>BPU!A56</f>
        <v>C.4</v>
      </c>
      <c r="B55" s="3" t="s">
        <v>12</v>
      </c>
      <c r="C55" s="3" t="s">
        <v>14</v>
      </c>
      <c r="D55" s="3" t="s">
        <v>19</v>
      </c>
      <c r="E55" s="17" t="s">
        <v>83</v>
      </c>
      <c r="F55" s="17">
        <v>2</v>
      </c>
      <c r="G55" s="20">
        <f>BPU!F56</f>
        <v>0</v>
      </c>
      <c r="H55" s="5">
        <f>F55*G55</f>
        <v>0</v>
      </c>
    </row>
    <row r="56" spans="1:8" ht="16.5" customHeight="1" x14ac:dyDescent="0.25">
      <c r="A56" s="4" t="str">
        <f>BPU!A57</f>
        <v>C.5</v>
      </c>
      <c r="B56" s="3" t="s">
        <v>12</v>
      </c>
      <c r="C56" s="3" t="s">
        <v>15</v>
      </c>
      <c r="D56" s="3" t="s">
        <v>20</v>
      </c>
      <c r="E56" s="17" t="s">
        <v>83</v>
      </c>
      <c r="F56" s="17">
        <v>2</v>
      </c>
      <c r="G56" s="20">
        <f>BPU!F57</f>
        <v>0</v>
      </c>
      <c r="H56" s="5">
        <f t="shared" si="4"/>
        <v>0</v>
      </c>
    </row>
    <row r="57" spans="1:8" ht="16.5" customHeight="1" x14ac:dyDescent="0.25">
      <c r="A57" s="4" t="str">
        <f>BPU!A58</f>
        <v>C.6</v>
      </c>
      <c r="B57" s="3" t="s">
        <v>12</v>
      </c>
      <c r="C57" s="3" t="s">
        <v>15</v>
      </c>
      <c r="D57" s="3" t="s">
        <v>21</v>
      </c>
      <c r="E57" s="17" t="s">
        <v>83</v>
      </c>
      <c r="F57" s="17">
        <v>2</v>
      </c>
      <c r="G57" s="20">
        <f>BPU!F58</f>
        <v>0</v>
      </c>
      <c r="H57" s="5">
        <f>F57*G57</f>
        <v>0</v>
      </c>
    </row>
    <row r="58" spans="1:8" ht="16.5" customHeight="1" thickBot="1" x14ac:dyDescent="0.3">
      <c r="A58" s="6" t="str">
        <f>BPU!A59</f>
        <v>C.7</v>
      </c>
      <c r="B58" s="7" t="s">
        <v>12</v>
      </c>
      <c r="C58" s="7" t="s">
        <v>15</v>
      </c>
      <c r="D58" s="7" t="s">
        <v>22</v>
      </c>
      <c r="E58" s="18" t="s">
        <v>83</v>
      </c>
      <c r="F58" s="18">
        <v>2</v>
      </c>
      <c r="G58" s="21">
        <f>BPU!F59</f>
        <v>0</v>
      </c>
      <c r="H58" s="8">
        <f t="shared" si="4"/>
        <v>0</v>
      </c>
    </row>
    <row r="59" spans="1:8" ht="20.25" customHeight="1" thickBot="1" x14ac:dyDescent="0.3">
      <c r="A59" s="158" t="s">
        <v>88</v>
      </c>
      <c r="B59" s="159"/>
      <c r="C59" s="159"/>
      <c r="D59" s="159"/>
      <c r="E59" s="159"/>
      <c r="F59" s="159"/>
      <c r="G59" s="159"/>
      <c r="H59" s="24">
        <f>SUM(H52:H58)</f>
        <v>0</v>
      </c>
    </row>
    <row r="60" spans="1:8" ht="16.5" customHeight="1" thickTop="1" thickBot="1" x14ac:dyDescent="0.3">
      <c r="A60" s="28"/>
      <c r="B60" s="2"/>
      <c r="C60" s="2"/>
      <c r="D60" s="2"/>
      <c r="E60" s="2"/>
      <c r="F60" s="2"/>
      <c r="G60" s="13"/>
      <c r="H60" s="29"/>
    </row>
    <row r="61" spans="1:8" ht="48.75" customHeight="1" thickBot="1" x14ac:dyDescent="0.3">
      <c r="A61" s="154" t="s">
        <v>161</v>
      </c>
      <c r="B61" s="155"/>
      <c r="C61" s="155"/>
      <c r="D61" s="155"/>
      <c r="E61" s="156"/>
      <c r="F61" s="156"/>
      <c r="G61" s="156"/>
      <c r="H61" s="157"/>
    </row>
    <row r="62" spans="1:8" ht="16.5" customHeight="1" x14ac:dyDescent="0.25">
      <c r="A62" s="9" t="s">
        <v>0</v>
      </c>
      <c r="B62" s="10" t="s">
        <v>1</v>
      </c>
      <c r="C62" s="10" t="s">
        <v>2</v>
      </c>
      <c r="D62" s="10" t="s">
        <v>3</v>
      </c>
      <c r="E62" s="19" t="s">
        <v>81</v>
      </c>
      <c r="F62" s="19" t="s">
        <v>82</v>
      </c>
      <c r="G62" s="19" t="s">
        <v>4</v>
      </c>
      <c r="H62" s="11" t="s">
        <v>80</v>
      </c>
    </row>
    <row r="63" spans="1:8" ht="15.75" customHeight="1" x14ac:dyDescent="0.25">
      <c r="A63" s="4" t="str">
        <f>BPU!A64</f>
        <v>Cbis.1</v>
      </c>
      <c r="B63" s="3" t="s">
        <v>12</v>
      </c>
      <c r="C63" s="3" t="s">
        <v>13</v>
      </c>
      <c r="D63" s="3" t="s">
        <v>16</v>
      </c>
      <c r="E63" s="17" t="s">
        <v>83</v>
      </c>
      <c r="F63" s="17">
        <v>10</v>
      </c>
      <c r="G63" s="20">
        <f>BPU!F64</f>
        <v>0</v>
      </c>
      <c r="H63" s="5">
        <f t="shared" ref="H63:H68" si="5">F63*G63</f>
        <v>0</v>
      </c>
    </row>
    <row r="64" spans="1:8" ht="15.75" customHeight="1" x14ac:dyDescent="0.25">
      <c r="A64" s="4" t="str">
        <f>BPU!A65</f>
        <v>Cbis.2</v>
      </c>
      <c r="B64" s="3" t="s">
        <v>12</v>
      </c>
      <c r="C64" s="3" t="s">
        <v>13</v>
      </c>
      <c r="D64" s="3" t="s">
        <v>17</v>
      </c>
      <c r="E64" s="17" t="s">
        <v>83</v>
      </c>
      <c r="F64" s="17">
        <v>10</v>
      </c>
      <c r="G64" s="20">
        <f>BPU!F65</f>
        <v>0</v>
      </c>
      <c r="H64" s="5">
        <f t="shared" si="5"/>
        <v>0</v>
      </c>
    </row>
    <row r="65" spans="1:8" ht="15.75" customHeight="1" x14ac:dyDescent="0.25">
      <c r="A65" s="4" t="str">
        <f>BPU!A66</f>
        <v>Cbis.3</v>
      </c>
      <c r="B65" s="3" t="s">
        <v>12</v>
      </c>
      <c r="C65" s="3" t="s">
        <v>14</v>
      </c>
      <c r="D65" s="3" t="s">
        <v>18</v>
      </c>
      <c r="E65" s="17" t="s">
        <v>83</v>
      </c>
      <c r="F65" s="17">
        <v>4</v>
      </c>
      <c r="G65" s="20">
        <f>BPU!F66</f>
        <v>0</v>
      </c>
      <c r="H65" s="5">
        <f t="shared" si="5"/>
        <v>0</v>
      </c>
    </row>
    <row r="66" spans="1:8" ht="15.75" customHeight="1" x14ac:dyDescent="0.25">
      <c r="A66" s="4" t="str">
        <f>BPU!A67</f>
        <v>Cbis.4</v>
      </c>
      <c r="B66" s="3" t="s">
        <v>12</v>
      </c>
      <c r="C66" s="3" t="s">
        <v>14</v>
      </c>
      <c r="D66" s="3" t="s">
        <v>19</v>
      </c>
      <c r="E66" s="17" t="s">
        <v>83</v>
      </c>
      <c r="F66" s="17">
        <v>4</v>
      </c>
      <c r="G66" s="20">
        <f>BPU!F67</f>
        <v>0</v>
      </c>
      <c r="H66" s="5">
        <f t="shared" si="5"/>
        <v>0</v>
      </c>
    </row>
    <row r="67" spans="1:8" ht="15.75" customHeight="1" x14ac:dyDescent="0.25">
      <c r="A67" s="4" t="str">
        <f>BPU!A68</f>
        <v>Cbis.5</v>
      </c>
      <c r="B67" s="3" t="s">
        <v>12</v>
      </c>
      <c r="C67" s="3" t="s">
        <v>15</v>
      </c>
      <c r="D67" s="3" t="s">
        <v>20</v>
      </c>
      <c r="E67" s="17" t="s">
        <v>83</v>
      </c>
      <c r="F67" s="17">
        <v>4</v>
      </c>
      <c r="G67" s="20">
        <f>BPU!F68</f>
        <v>0</v>
      </c>
      <c r="H67" s="5">
        <f t="shared" si="5"/>
        <v>0</v>
      </c>
    </row>
    <row r="68" spans="1:8" ht="15.75" customHeight="1" x14ac:dyDescent="0.25">
      <c r="A68" s="4" t="str">
        <f>BPU!A69</f>
        <v>Cbis.6</v>
      </c>
      <c r="B68" s="3" t="s">
        <v>12</v>
      </c>
      <c r="C68" s="3" t="s">
        <v>15</v>
      </c>
      <c r="D68" s="3" t="s">
        <v>21</v>
      </c>
      <c r="E68" s="17" t="s">
        <v>83</v>
      </c>
      <c r="F68" s="17">
        <v>4</v>
      </c>
      <c r="G68" s="20">
        <f>BPU!F69</f>
        <v>0</v>
      </c>
      <c r="H68" s="5">
        <f t="shared" si="5"/>
        <v>0</v>
      </c>
    </row>
    <row r="69" spans="1:8" ht="15.75" customHeight="1" thickBot="1" x14ac:dyDescent="0.3">
      <c r="A69" s="4" t="str">
        <f>BPU!A70</f>
        <v>Cbis.7</v>
      </c>
      <c r="B69" s="7" t="s">
        <v>12</v>
      </c>
      <c r="C69" s="7" t="s">
        <v>15</v>
      </c>
      <c r="D69" s="7" t="s">
        <v>22</v>
      </c>
      <c r="E69" s="18" t="s">
        <v>83</v>
      </c>
      <c r="F69" s="18">
        <v>4</v>
      </c>
      <c r="G69" s="21">
        <f>BPU!F70</f>
        <v>0</v>
      </c>
      <c r="H69" s="8">
        <f>F69*G69</f>
        <v>0</v>
      </c>
    </row>
    <row r="70" spans="1:8" ht="20.25" customHeight="1" thickBot="1" x14ac:dyDescent="0.3">
      <c r="A70" s="158" t="s">
        <v>89</v>
      </c>
      <c r="B70" s="159"/>
      <c r="C70" s="159"/>
      <c r="D70" s="159"/>
      <c r="E70" s="159"/>
      <c r="F70" s="159"/>
      <c r="G70" s="159"/>
      <c r="H70" s="24">
        <f>SUM(H63:H69)</f>
        <v>0</v>
      </c>
    </row>
    <row r="71" spans="1:8" ht="15.75" customHeight="1" thickTop="1" thickBot="1" x14ac:dyDescent="0.3">
      <c r="A71" s="28"/>
      <c r="B71" s="2"/>
      <c r="C71" s="2"/>
      <c r="D71" s="2"/>
      <c r="E71" s="2"/>
      <c r="F71" s="2"/>
      <c r="G71" s="13"/>
      <c r="H71" s="29"/>
    </row>
    <row r="72" spans="1:8" ht="46.5" customHeight="1" thickBot="1" x14ac:dyDescent="0.3">
      <c r="A72" s="154" t="s">
        <v>162</v>
      </c>
      <c r="B72" s="155"/>
      <c r="C72" s="155"/>
      <c r="D72" s="155"/>
      <c r="E72" s="156"/>
      <c r="F72" s="156"/>
      <c r="G72" s="156"/>
      <c r="H72" s="157"/>
    </row>
    <row r="73" spans="1:8" ht="15.75" customHeight="1" x14ac:dyDescent="0.25">
      <c r="A73" s="15" t="s">
        <v>0</v>
      </c>
      <c r="B73" s="16" t="s">
        <v>1</v>
      </c>
      <c r="C73" s="16" t="s">
        <v>2</v>
      </c>
      <c r="D73" s="16" t="s">
        <v>3</v>
      </c>
      <c r="E73" s="19" t="s">
        <v>81</v>
      </c>
      <c r="F73" s="19" t="s">
        <v>82</v>
      </c>
      <c r="G73" s="22" t="s">
        <v>4</v>
      </c>
      <c r="H73" s="12" t="s">
        <v>4</v>
      </c>
    </row>
    <row r="74" spans="1:8" ht="15.75" customHeight="1" x14ac:dyDescent="0.25">
      <c r="A74" s="4" t="s">
        <v>63</v>
      </c>
      <c r="B74" s="3" t="s">
        <v>12</v>
      </c>
      <c r="C74" s="3" t="s">
        <v>13</v>
      </c>
      <c r="D74" s="3" t="s">
        <v>17</v>
      </c>
      <c r="E74" s="17" t="s">
        <v>83</v>
      </c>
      <c r="F74" s="17">
        <v>2</v>
      </c>
      <c r="G74" s="20">
        <f>BPU!F75</f>
        <v>0</v>
      </c>
      <c r="H74" s="5">
        <f>F74*G74</f>
        <v>0</v>
      </c>
    </row>
    <row r="75" spans="1:8" ht="15.75" customHeight="1" thickBot="1" x14ac:dyDescent="0.3">
      <c r="A75" s="6" t="s">
        <v>64</v>
      </c>
      <c r="B75" s="7" t="s">
        <v>12</v>
      </c>
      <c r="C75" s="7" t="s">
        <v>13</v>
      </c>
      <c r="D75" s="7" t="s">
        <v>18</v>
      </c>
      <c r="E75" s="18" t="s">
        <v>83</v>
      </c>
      <c r="F75" s="18">
        <v>2</v>
      </c>
      <c r="G75" s="21">
        <f>BPU!F76</f>
        <v>0</v>
      </c>
      <c r="H75" s="5">
        <f>F75*G75</f>
        <v>0</v>
      </c>
    </row>
    <row r="76" spans="1:8" ht="20.25" customHeight="1" thickBot="1" x14ac:dyDescent="0.3">
      <c r="A76" s="158" t="s">
        <v>90</v>
      </c>
      <c r="B76" s="159"/>
      <c r="C76" s="159"/>
      <c r="D76" s="159"/>
      <c r="E76" s="159"/>
      <c r="F76" s="159"/>
      <c r="G76" s="159"/>
      <c r="H76" s="24">
        <f>SUM(H74:H75)</f>
        <v>0</v>
      </c>
    </row>
    <row r="77" spans="1:8" ht="15.75" customHeight="1" thickTop="1" thickBot="1" x14ac:dyDescent="0.3">
      <c r="A77" s="28"/>
      <c r="B77" s="2"/>
      <c r="C77" s="2"/>
      <c r="D77" s="2"/>
      <c r="E77" s="2"/>
      <c r="F77" s="2"/>
      <c r="G77" s="13"/>
      <c r="H77" s="29"/>
    </row>
    <row r="78" spans="1:8" ht="61.5" customHeight="1" thickBot="1" x14ac:dyDescent="0.3">
      <c r="A78" s="154" t="s">
        <v>155</v>
      </c>
      <c r="B78" s="155"/>
      <c r="C78" s="155"/>
      <c r="D78" s="155"/>
      <c r="E78" s="156"/>
      <c r="F78" s="156"/>
      <c r="G78" s="156"/>
      <c r="H78" s="157"/>
    </row>
    <row r="79" spans="1:8" ht="15.75" customHeight="1" x14ac:dyDescent="0.25">
      <c r="A79" s="15" t="s">
        <v>0</v>
      </c>
      <c r="B79" s="16" t="s">
        <v>1</v>
      </c>
      <c r="C79" s="16" t="s">
        <v>2</v>
      </c>
      <c r="D79" s="16" t="s">
        <v>3</v>
      </c>
      <c r="E79" s="19" t="s">
        <v>81</v>
      </c>
      <c r="F79" s="19" t="s">
        <v>82</v>
      </c>
      <c r="G79" s="22" t="s">
        <v>4</v>
      </c>
      <c r="H79" s="12" t="s">
        <v>4</v>
      </c>
    </row>
    <row r="80" spans="1:8" ht="15.75" customHeight="1" x14ac:dyDescent="0.25">
      <c r="A80" s="4" t="s">
        <v>65</v>
      </c>
      <c r="B80" s="3" t="s">
        <v>12</v>
      </c>
      <c r="C80" s="3" t="s">
        <v>13</v>
      </c>
      <c r="D80" s="3" t="s">
        <v>17</v>
      </c>
      <c r="E80" s="17" t="s">
        <v>83</v>
      </c>
      <c r="F80" s="17">
        <v>2</v>
      </c>
      <c r="G80" s="20">
        <f>BPU!F80</f>
        <v>0</v>
      </c>
      <c r="H80" s="5">
        <f>F80*G80</f>
        <v>0</v>
      </c>
    </row>
    <row r="81" spans="1:8" ht="15.75" customHeight="1" thickBot="1" x14ac:dyDescent="0.3">
      <c r="A81" s="6" t="s">
        <v>66</v>
      </c>
      <c r="B81" s="7" t="s">
        <v>12</v>
      </c>
      <c r="C81" s="7" t="s">
        <v>13</v>
      </c>
      <c r="D81" s="7" t="s">
        <v>18</v>
      </c>
      <c r="E81" s="18" t="s">
        <v>83</v>
      </c>
      <c r="F81" s="18">
        <v>2</v>
      </c>
      <c r="G81" s="21">
        <f>BPU!F81</f>
        <v>0</v>
      </c>
      <c r="H81" s="5">
        <f>F81*G81</f>
        <v>0</v>
      </c>
    </row>
    <row r="82" spans="1:8" ht="20.25" customHeight="1" thickBot="1" x14ac:dyDescent="0.3">
      <c r="A82" s="158" t="s">
        <v>91</v>
      </c>
      <c r="B82" s="159"/>
      <c r="C82" s="159"/>
      <c r="D82" s="159"/>
      <c r="E82" s="159"/>
      <c r="F82" s="159"/>
      <c r="G82" s="159"/>
      <c r="H82" s="24">
        <f>SUM(H80:H81)</f>
        <v>0</v>
      </c>
    </row>
    <row r="83" spans="1:8" ht="15.75" customHeight="1" thickTop="1" thickBot="1" x14ac:dyDescent="0.3">
      <c r="A83" s="28"/>
      <c r="B83" s="2"/>
      <c r="C83" s="2"/>
      <c r="D83" s="2"/>
      <c r="E83" s="2"/>
      <c r="F83" s="2"/>
      <c r="G83" s="13"/>
      <c r="H83" s="29"/>
    </row>
    <row r="84" spans="1:8" ht="46.5" customHeight="1" thickBot="1" x14ac:dyDescent="0.3">
      <c r="A84" s="154" t="s">
        <v>156</v>
      </c>
      <c r="B84" s="155"/>
      <c r="C84" s="155"/>
      <c r="D84" s="155"/>
      <c r="E84" s="156"/>
      <c r="F84" s="156"/>
      <c r="G84" s="156"/>
      <c r="H84" s="157"/>
    </row>
    <row r="85" spans="1:8" ht="15.75" customHeight="1" x14ac:dyDescent="0.25">
      <c r="A85" s="15" t="s">
        <v>0</v>
      </c>
      <c r="B85" s="16" t="s">
        <v>1</v>
      </c>
      <c r="C85" s="16" t="s">
        <v>2</v>
      </c>
      <c r="D85" s="16" t="s">
        <v>3</v>
      </c>
      <c r="E85" s="19" t="s">
        <v>81</v>
      </c>
      <c r="F85" s="19" t="s">
        <v>82</v>
      </c>
      <c r="G85" s="22" t="s">
        <v>4</v>
      </c>
      <c r="H85" s="12" t="s">
        <v>4</v>
      </c>
    </row>
    <row r="86" spans="1:8" ht="15.75" customHeight="1" x14ac:dyDescent="0.25">
      <c r="A86" s="4" t="s">
        <v>67</v>
      </c>
      <c r="B86" s="3" t="s">
        <v>12</v>
      </c>
      <c r="C86" s="3" t="s">
        <v>13</v>
      </c>
      <c r="D86" s="3" t="s">
        <v>17</v>
      </c>
      <c r="E86" s="17" t="s">
        <v>83</v>
      </c>
      <c r="F86" s="17">
        <v>2</v>
      </c>
      <c r="G86" s="20">
        <f>BPU!F85</f>
        <v>0</v>
      </c>
      <c r="H86" s="5">
        <f>F86*G86</f>
        <v>0</v>
      </c>
    </row>
    <row r="87" spans="1:8" ht="15.75" customHeight="1" thickBot="1" x14ac:dyDescent="0.3">
      <c r="A87" s="6" t="s">
        <v>68</v>
      </c>
      <c r="B87" s="7" t="s">
        <v>12</v>
      </c>
      <c r="C87" s="7" t="s">
        <v>13</v>
      </c>
      <c r="D87" s="7" t="s">
        <v>18</v>
      </c>
      <c r="E87" s="18" t="s">
        <v>83</v>
      </c>
      <c r="F87" s="18">
        <v>2</v>
      </c>
      <c r="G87" s="21">
        <f>BPU!F86</f>
        <v>0</v>
      </c>
      <c r="H87" s="8">
        <f>F87*G87</f>
        <v>0</v>
      </c>
    </row>
    <row r="88" spans="1:8" ht="20.25" customHeight="1" thickBot="1" x14ac:dyDescent="0.3">
      <c r="A88" s="158" t="s">
        <v>92</v>
      </c>
      <c r="B88" s="159"/>
      <c r="C88" s="159"/>
      <c r="D88" s="159"/>
      <c r="E88" s="159"/>
      <c r="F88" s="159"/>
      <c r="G88" s="159"/>
      <c r="H88" s="24">
        <f>SUM(H86:H87)</f>
        <v>0</v>
      </c>
    </row>
    <row r="89" spans="1:8" ht="15.75" customHeight="1" thickTop="1" thickBot="1" x14ac:dyDescent="0.3">
      <c r="A89" s="28"/>
      <c r="B89" s="2"/>
      <c r="C89" s="2"/>
      <c r="D89" s="2"/>
      <c r="E89" s="2"/>
      <c r="F89" s="2"/>
      <c r="G89" s="13"/>
      <c r="H89" s="29"/>
    </row>
    <row r="90" spans="1:8" ht="61.5" customHeight="1" thickBot="1" x14ac:dyDescent="0.3">
      <c r="A90" s="154" t="s">
        <v>163</v>
      </c>
      <c r="B90" s="155"/>
      <c r="C90" s="155"/>
      <c r="D90" s="155"/>
      <c r="E90" s="156"/>
      <c r="F90" s="156"/>
      <c r="G90" s="156"/>
      <c r="H90" s="157"/>
    </row>
    <row r="91" spans="1:8" ht="15.75" customHeight="1" x14ac:dyDescent="0.25">
      <c r="A91" s="15" t="s">
        <v>0</v>
      </c>
      <c r="B91" s="16" t="s">
        <v>1</v>
      </c>
      <c r="C91" s="16" t="s">
        <v>2</v>
      </c>
      <c r="D91" s="16" t="s">
        <v>3</v>
      </c>
      <c r="E91" s="19" t="s">
        <v>81</v>
      </c>
      <c r="F91" s="19" t="s">
        <v>82</v>
      </c>
      <c r="G91" s="22" t="s">
        <v>4</v>
      </c>
      <c r="H91" s="12" t="s">
        <v>4</v>
      </c>
    </row>
    <row r="92" spans="1:8" ht="15.75" customHeight="1" x14ac:dyDescent="0.25">
      <c r="A92" s="4" t="s">
        <v>69</v>
      </c>
      <c r="B92" s="3" t="s">
        <v>12</v>
      </c>
      <c r="C92" s="3" t="s">
        <v>13</v>
      </c>
      <c r="D92" s="3" t="s">
        <v>17</v>
      </c>
      <c r="E92" s="17" t="s">
        <v>83</v>
      </c>
      <c r="F92" s="17">
        <v>3</v>
      </c>
      <c r="G92" s="20">
        <f>BPU!F90</f>
        <v>0</v>
      </c>
      <c r="H92" s="5">
        <f>F92*G92</f>
        <v>0</v>
      </c>
    </row>
    <row r="93" spans="1:8" ht="15.75" customHeight="1" thickBot="1" x14ac:dyDescent="0.3">
      <c r="A93" s="6" t="s">
        <v>70</v>
      </c>
      <c r="B93" s="7" t="s">
        <v>12</v>
      </c>
      <c r="C93" s="7" t="s">
        <v>13</v>
      </c>
      <c r="D93" s="7" t="s">
        <v>18</v>
      </c>
      <c r="E93" s="18" t="s">
        <v>83</v>
      </c>
      <c r="F93" s="18">
        <v>3</v>
      </c>
      <c r="G93" s="21">
        <f>BPU!F91</f>
        <v>0</v>
      </c>
      <c r="H93" s="8">
        <f>F93*G93</f>
        <v>0</v>
      </c>
    </row>
    <row r="94" spans="1:8" ht="20.25" customHeight="1" thickBot="1" x14ac:dyDescent="0.3">
      <c r="A94" s="158" t="s">
        <v>93</v>
      </c>
      <c r="B94" s="159"/>
      <c r="C94" s="159"/>
      <c r="D94" s="159"/>
      <c r="E94" s="159"/>
      <c r="F94" s="159"/>
      <c r="G94" s="159"/>
      <c r="H94" s="24">
        <f>SUM(H92:H93)</f>
        <v>0</v>
      </c>
    </row>
    <row r="95" spans="1:8" ht="15.75" customHeight="1" thickTop="1" thickBot="1" x14ac:dyDescent="0.3">
      <c r="A95" s="28"/>
      <c r="B95" s="2"/>
      <c r="C95" s="2"/>
      <c r="D95" s="2"/>
      <c r="E95" s="2"/>
      <c r="F95" s="2"/>
      <c r="G95" s="13"/>
      <c r="H95" s="29"/>
    </row>
    <row r="96" spans="1:8" ht="15.75" customHeight="1" thickBot="1" x14ac:dyDescent="0.3">
      <c r="A96" s="154" t="s">
        <v>78</v>
      </c>
      <c r="B96" s="155"/>
      <c r="C96" s="155"/>
      <c r="D96" s="155"/>
      <c r="E96" s="156"/>
      <c r="F96" s="156"/>
      <c r="G96" s="156"/>
      <c r="H96" s="157"/>
    </row>
    <row r="97" spans="1:8" ht="15.75" customHeight="1" x14ac:dyDescent="0.25">
      <c r="A97" s="15" t="s">
        <v>0</v>
      </c>
      <c r="B97" s="16" t="s">
        <v>1</v>
      </c>
      <c r="C97" s="16" t="s">
        <v>2</v>
      </c>
      <c r="D97" s="16" t="s">
        <v>3</v>
      </c>
      <c r="E97" s="19" t="s">
        <v>81</v>
      </c>
      <c r="F97" s="19" t="s">
        <v>82</v>
      </c>
      <c r="G97" s="22" t="s">
        <v>4</v>
      </c>
      <c r="H97" s="12" t="s">
        <v>4</v>
      </c>
    </row>
    <row r="98" spans="1:8" ht="15.75" customHeight="1" thickBot="1" x14ac:dyDescent="0.3">
      <c r="A98" s="6" t="s">
        <v>71</v>
      </c>
      <c r="B98" s="7" t="s">
        <v>12</v>
      </c>
      <c r="C98" s="7" t="s">
        <v>41</v>
      </c>
      <c r="D98" s="7" t="s">
        <v>40</v>
      </c>
      <c r="E98" s="18" t="s">
        <v>83</v>
      </c>
      <c r="F98" s="18">
        <f>SUM(F30:F36,F41:F47,F52:F58,F63:F69,F74:F75,F80:F81)</f>
        <v>90</v>
      </c>
      <c r="G98" s="21">
        <f>BPU!F95</f>
        <v>0</v>
      </c>
      <c r="H98" s="8">
        <f>F98*G98</f>
        <v>0</v>
      </c>
    </row>
    <row r="99" spans="1:8" ht="20.25" customHeight="1" thickBot="1" x14ac:dyDescent="0.3">
      <c r="A99" s="158" t="s">
        <v>94</v>
      </c>
      <c r="B99" s="159"/>
      <c r="C99" s="159"/>
      <c r="D99" s="159"/>
      <c r="E99" s="159"/>
      <c r="F99" s="159"/>
      <c r="G99" s="159"/>
      <c r="H99" s="24">
        <f>H98</f>
        <v>0</v>
      </c>
    </row>
    <row r="100" spans="1:8" ht="15.75" customHeight="1" thickTop="1" thickBot="1" x14ac:dyDescent="0.3">
      <c r="A100" s="28"/>
      <c r="B100" s="2"/>
      <c r="C100" s="2"/>
      <c r="D100" s="2"/>
      <c r="E100" s="2"/>
      <c r="F100" s="2"/>
      <c r="G100" s="13"/>
      <c r="H100" s="29"/>
    </row>
    <row r="101" spans="1:8" ht="21.75" customHeight="1" thickBot="1" x14ac:dyDescent="0.3">
      <c r="A101" s="172" t="s">
        <v>138</v>
      </c>
      <c r="B101" s="173"/>
      <c r="C101" s="173"/>
      <c r="D101" s="173"/>
      <c r="E101" s="173"/>
      <c r="F101" s="173"/>
      <c r="G101" s="173"/>
      <c r="H101" s="174"/>
    </row>
    <row r="102" spans="1:8" ht="21.75" customHeight="1" x14ac:dyDescent="0.25">
      <c r="A102" s="175" t="s">
        <v>139</v>
      </c>
      <c r="B102" s="176"/>
      <c r="C102" s="176"/>
      <c r="D102" s="176"/>
      <c r="E102" s="176"/>
      <c r="F102" s="176"/>
      <c r="G102" s="176"/>
      <c r="H102" s="25">
        <f>H15+H26+H37+H48+H59+H70+H76+H82+H88+H94+H99</f>
        <v>0</v>
      </c>
    </row>
    <row r="103" spans="1:8" ht="21.75" customHeight="1" x14ac:dyDescent="0.25">
      <c r="A103" s="177" t="s">
        <v>95</v>
      </c>
      <c r="B103" s="178"/>
      <c r="C103" s="178"/>
      <c r="D103" s="178"/>
      <c r="E103" s="178"/>
      <c r="F103" s="178"/>
      <c r="G103" s="178"/>
      <c r="H103" s="26">
        <f>8.5%*H102</f>
        <v>0</v>
      </c>
    </row>
    <row r="104" spans="1:8" ht="21.75" customHeight="1" thickBot="1" x14ac:dyDescent="0.3">
      <c r="A104" s="170" t="s">
        <v>140</v>
      </c>
      <c r="B104" s="171"/>
      <c r="C104" s="171"/>
      <c r="D104" s="171"/>
      <c r="E104" s="171"/>
      <c r="F104" s="171"/>
      <c r="G104" s="171"/>
      <c r="H104" s="27">
        <f>H102+H103</f>
        <v>0</v>
      </c>
    </row>
  </sheetData>
  <mergeCells count="35">
    <mergeCell ref="A94:G94"/>
    <mergeCell ref="A99:G99"/>
    <mergeCell ref="A101:H101"/>
    <mergeCell ref="A102:G102"/>
    <mergeCell ref="A103:G103"/>
    <mergeCell ref="A104:G104"/>
    <mergeCell ref="A15:G15"/>
    <mergeCell ref="A16:H16"/>
    <mergeCell ref="A26:G26"/>
    <mergeCell ref="A27:H27"/>
    <mergeCell ref="A37:G37"/>
    <mergeCell ref="A38:H38"/>
    <mergeCell ref="A96:H96"/>
    <mergeCell ref="A72:H72"/>
    <mergeCell ref="A78:H78"/>
    <mergeCell ref="A84:H84"/>
    <mergeCell ref="A90:H90"/>
    <mergeCell ref="A70:G70"/>
    <mergeCell ref="A76:G76"/>
    <mergeCell ref="A82:G82"/>
    <mergeCell ref="A88:G88"/>
    <mergeCell ref="A1:H1"/>
    <mergeCell ref="A2:H2"/>
    <mergeCell ref="A3:H3"/>
    <mergeCell ref="A4:H4"/>
    <mergeCell ref="A61:H61"/>
    <mergeCell ref="A48:G48"/>
    <mergeCell ref="A49:H49"/>
    <mergeCell ref="A59:G59"/>
    <mergeCell ref="A5:H5"/>
    <mergeCell ref="A6:H6"/>
    <mergeCell ref="A17:H17"/>
    <mergeCell ref="A28:H28"/>
    <mergeCell ref="A39:H39"/>
    <mergeCell ref="A50:H50"/>
  </mergeCells>
  <pageMargins left="0.70866141732283472" right="0.70866141732283472" top="0.74803149606299213" bottom="0.74803149606299213" header="0.31496062992125984" footer="0.31496062992125984"/>
  <pageSetup paperSize="9" scale="64" fitToHeight="0" orientation="portrait" r:id="rId1"/>
  <headerFooter>
    <oddHeader>&amp;C&amp;A</oddHeader>
    <oddFooter>&amp;L&amp;A
&amp;CFourniture et Pose Climatiseurs&amp;R&amp;P/&amp;N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38"/>
  <sheetViews>
    <sheetView topLeftCell="A19" zoomScale="120" zoomScaleNormal="120" workbookViewId="0">
      <selection activeCell="H38" sqref="H38"/>
    </sheetView>
  </sheetViews>
  <sheetFormatPr baseColWidth="10" defaultRowHeight="15" x14ac:dyDescent="0.25"/>
  <cols>
    <col min="1" max="1" width="14.42578125" customWidth="1"/>
    <col min="2" max="2" width="16" customWidth="1"/>
    <col min="3" max="3" width="19.42578125" customWidth="1"/>
    <col min="4" max="4" width="26.140625" customWidth="1"/>
    <col min="5" max="5" width="14.140625" customWidth="1"/>
    <col min="6" max="6" width="11.85546875" customWidth="1"/>
    <col min="7" max="8" width="23.140625" customWidth="1"/>
  </cols>
  <sheetData>
    <row r="1" spans="1:26" ht="21" customHeight="1" x14ac:dyDescent="0.25">
      <c r="A1" s="146" t="s">
        <v>146</v>
      </c>
      <c r="B1" s="147"/>
      <c r="C1" s="147"/>
      <c r="D1" s="147"/>
      <c r="E1" s="147"/>
      <c r="F1" s="147"/>
      <c r="G1" s="147"/>
      <c r="H1" s="148"/>
    </row>
    <row r="2" spans="1:26" ht="24" customHeight="1" x14ac:dyDescent="0.25">
      <c r="A2" s="149" t="s">
        <v>123</v>
      </c>
      <c r="B2" s="150"/>
      <c r="C2" s="150"/>
      <c r="D2" s="150"/>
      <c r="E2" s="150"/>
      <c r="F2" s="150"/>
      <c r="G2" s="150"/>
      <c r="H2" s="150"/>
    </row>
    <row r="3" spans="1:26" ht="12" customHeight="1" x14ac:dyDescent="0.25">
      <c r="A3" s="111"/>
      <c r="B3" s="112"/>
      <c r="C3" s="112"/>
      <c r="D3" s="112"/>
      <c r="E3" s="112"/>
      <c r="F3" s="112"/>
      <c r="G3" s="112"/>
      <c r="H3" s="113"/>
    </row>
    <row r="4" spans="1:26" ht="32.25" customHeight="1" x14ac:dyDescent="0.25">
      <c r="A4" s="151" t="s">
        <v>79</v>
      </c>
      <c r="B4" s="152"/>
      <c r="C4" s="152"/>
      <c r="D4" s="152"/>
      <c r="E4" s="152"/>
      <c r="F4" s="152"/>
      <c r="G4" s="152"/>
      <c r="H4" s="153"/>
    </row>
    <row r="5" spans="1:26" ht="15.75" thickBot="1" x14ac:dyDescent="0.3">
      <c r="A5" s="160"/>
      <c r="B5" s="161"/>
      <c r="C5" s="161"/>
      <c r="D5" s="161"/>
      <c r="E5" s="161"/>
      <c r="F5" s="161"/>
      <c r="G5" s="161"/>
      <c r="H5" s="162"/>
    </row>
    <row r="6" spans="1:26" ht="28.5" customHeight="1" thickBot="1" x14ac:dyDescent="0.3">
      <c r="A6" s="192" t="str">
        <f>BPU!A109</f>
        <v>H - Interventions de maintenance corrective à l'heure
(inclus main d'œuvre : technicien qualifié + déplacement)</v>
      </c>
      <c r="B6" s="193"/>
      <c r="C6" s="193"/>
      <c r="D6" s="193"/>
      <c r="E6" s="193"/>
      <c r="F6" s="193"/>
      <c r="G6" s="193"/>
      <c r="H6" s="194"/>
      <c r="I6" s="40"/>
      <c r="J6" s="40"/>
      <c r="K6" s="40"/>
      <c r="L6" s="40"/>
      <c r="M6" s="40"/>
      <c r="N6" s="40"/>
      <c r="O6" s="40"/>
      <c r="P6" s="40"/>
      <c r="Q6" s="40"/>
      <c r="R6" s="40"/>
      <c r="S6" s="40"/>
      <c r="T6" s="40"/>
      <c r="U6" s="40"/>
      <c r="V6" s="40"/>
      <c r="W6" s="40"/>
      <c r="X6" s="40"/>
      <c r="Y6" s="40"/>
      <c r="Z6" s="40"/>
    </row>
    <row r="7" spans="1:26" x14ac:dyDescent="0.25">
      <c r="A7" s="41" t="s">
        <v>0</v>
      </c>
      <c r="B7" s="135" t="s">
        <v>101</v>
      </c>
      <c r="C7" s="136"/>
      <c r="D7" s="136"/>
      <c r="E7" s="42" t="s">
        <v>81</v>
      </c>
      <c r="F7" s="52" t="s">
        <v>82</v>
      </c>
      <c r="G7" s="52" t="s">
        <v>124</v>
      </c>
      <c r="H7" s="43" t="s">
        <v>80</v>
      </c>
      <c r="I7" s="40"/>
      <c r="J7" s="40"/>
      <c r="K7" s="40"/>
      <c r="L7" s="40"/>
      <c r="M7" s="40"/>
      <c r="N7" s="40"/>
      <c r="O7" s="40"/>
      <c r="P7" s="40"/>
      <c r="Q7" s="40"/>
      <c r="R7" s="40"/>
      <c r="S7" s="40"/>
      <c r="T7" s="40"/>
      <c r="U7" s="40"/>
      <c r="V7" s="40"/>
      <c r="W7" s="40"/>
      <c r="X7" s="40"/>
      <c r="Y7" s="40"/>
      <c r="Z7" s="40"/>
    </row>
    <row r="8" spans="1:26" ht="18.75" customHeight="1" x14ac:dyDescent="0.25">
      <c r="A8" s="44" t="str">
        <f>BPU!A111</f>
        <v>H1</v>
      </c>
      <c r="B8" s="137" t="str">
        <f>BPU!B111</f>
        <v>PZQ1 + sites annexes</v>
      </c>
      <c r="C8" s="138"/>
      <c r="D8" s="139"/>
      <c r="E8" s="45" t="s">
        <v>102</v>
      </c>
      <c r="F8" s="53">
        <v>225</v>
      </c>
      <c r="G8" s="54">
        <f>BPU!F111</f>
        <v>0</v>
      </c>
      <c r="H8" s="46">
        <f>F8*G8</f>
        <v>0</v>
      </c>
      <c r="I8" s="40"/>
      <c r="J8" s="40"/>
      <c r="K8" s="40"/>
      <c r="L8" s="40"/>
      <c r="M8" s="40"/>
      <c r="N8" s="40"/>
      <c r="O8" s="40"/>
      <c r="P8" s="40"/>
      <c r="Q8" s="40"/>
      <c r="R8" s="40"/>
      <c r="S8" s="40"/>
      <c r="T8" s="40"/>
      <c r="U8" s="40"/>
      <c r="V8" s="40"/>
      <c r="W8" s="40"/>
      <c r="X8" s="40"/>
      <c r="Y8" s="40"/>
      <c r="Z8" s="40"/>
    </row>
    <row r="9" spans="1:26" x14ac:dyDescent="0.25">
      <c r="A9" s="44" t="str">
        <f>BPU!A112</f>
        <v>H2</v>
      </c>
      <c r="B9" s="180" t="str">
        <f>BPU!B112</f>
        <v>MFME</v>
      </c>
      <c r="C9" s="140"/>
      <c r="D9" s="181"/>
      <c r="E9" s="45" t="s">
        <v>102</v>
      </c>
      <c r="F9" s="53">
        <v>8</v>
      </c>
      <c r="G9" s="54">
        <f>BPU!F112</f>
        <v>0</v>
      </c>
      <c r="H9" s="46">
        <f>F9*G9</f>
        <v>0</v>
      </c>
      <c r="I9" s="40"/>
      <c r="J9" s="40"/>
      <c r="K9" s="40"/>
      <c r="L9" s="40"/>
      <c r="M9" s="40"/>
      <c r="N9" s="40"/>
      <c r="O9" s="40"/>
      <c r="P9" s="40"/>
      <c r="Q9" s="40"/>
      <c r="R9" s="40"/>
      <c r="S9" s="40"/>
      <c r="T9" s="40"/>
      <c r="U9" s="40"/>
      <c r="V9" s="40"/>
      <c r="W9" s="40"/>
      <c r="X9" s="40"/>
      <c r="Y9" s="40"/>
      <c r="Z9" s="40"/>
    </row>
    <row r="10" spans="1:26" x14ac:dyDescent="0.25">
      <c r="A10" s="44" t="str">
        <f>BPU!A113</f>
        <v>H3</v>
      </c>
      <c r="B10" s="180" t="str">
        <f>BPU!B113</f>
        <v>CLARAC</v>
      </c>
      <c r="C10" s="140"/>
      <c r="D10" s="181"/>
      <c r="E10" s="45" t="s">
        <v>102</v>
      </c>
      <c r="F10" s="53">
        <v>15</v>
      </c>
      <c r="G10" s="54">
        <f>BPU!F113</f>
        <v>0</v>
      </c>
      <c r="H10" s="46">
        <f>F10*G10</f>
        <v>0</v>
      </c>
      <c r="I10" s="40"/>
      <c r="J10" s="40"/>
      <c r="K10" s="40"/>
      <c r="L10" s="40"/>
      <c r="M10" s="40"/>
      <c r="N10" s="40"/>
      <c r="O10" s="40"/>
      <c r="P10" s="40"/>
      <c r="Q10" s="40"/>
      <c r="R10" s="40"/>
      <c r="S10" s="40"/>
      <c r="T10" s="40"/>
      <c r="U10" s="40"/>
      <c r="V10" s="40"/>
      <c r="W10" s="40"/>
      <c r="X10" s="40"/>
      <c r="Y10" s="40"/>
      <c r="Z10" s="40"/>
    </row>
    <row r="11" spans="1:26" x14ac:dyDescent="0.25">
      <c r="A11" s="44" t="str">
        <f>BPU!A114</f>
        <v>H4</v>
      </c>
      <c r="B11" s="180" t="str">
        <f>BPU!B114</f>
        <v xml:space="preserve">CEV </v>
      </c>
      <c r="C11" s="140"/>
      <c r="D11" s="181"/>
      <c r="E11" s="45" t="s">
        <v>102</v>
      </c>
      <c r="F11" s="53">
        <v>15</v>
      </c>
      <c r="G11" s="54">
        <f>BPU!F114</f>
        <v>0</v>
      </c>
      <c r="H11" s="46">
        <f>F11*G11</f>
        <v>0</v>
      </c>
      <c r="I11" s="40"/>
      <c r="J11" s="40"/>
      <c r="K11" s="40"/>
      <c r="L11" s="40"/>
      <c r="M11" s="40"/>
      <c r="N11" s="40"/>
      <c r="O11" s="40"/>
      <c r="P11" s="40"/>
      <c r="Q11" s="40"/>
      <c r="R11" s="40"/>
      <c r="S11" s="40"/>
      <c r="T11" s="40"/>
      <c r="U11" s="40"/>
      <c r="V11" s="40"/>
      <c r="W11" s="40"/>
      <c r="X11" s="40"/>
      <c r="Y11" s="40"/>
      <c r="Z11" s="40"/>
    </row>
    <row r="12" spans="1:26" ht="15.75" thickBot="1" x14ac:dyDescent="0.3">
      <c r="A12" s="47" t="str">
        <f>BPU!A115</f>
        <v>H5</v>
      </c>
      <c r="B12" s="182" t="str">
        <f>BPU!B115</f>
        <v>CHLD</v>
      </c>
      <c r="C12" s="143"/>
      <c r="D12" s="183"/>
      <c r="E12" s="48" t="s">
        <v>102</v>
      </c>
      <c r="F12" s="55">
        <v>215</v>
      </c>
      <c r="G12" s="56">
        <f>BPU!F115</f>
        <v>0</v>
      </c>
      <c r="H12" s="49">
        <f>F12*G12</f>
        <v>0</v>
      </c>
      <c r="I12" s="40"/>
      <c r="J12" s="40"/>
      <c r="K12" s="40"/>
      <c r="L12" s="40"/>
      <c r="M12" s="40"/>
      <c r="N12" s="40"/>
      <c r="O12" s="40"/>
      <c r="P12" s="40"/>
      <c r="Q12" s="40"/>
      <c r="R12" s="40"/>
      <c r="S12" s="40"/>
      <c r="T12" s="40"/>
      <c r="U12" s="40"/>
      <c r="V12" s="40"/>
      <c r="W12" s="40"/>
      <c r="X12" s="40"/>
      <c r="Y12" s="40"/>
      <c r="Z12" s="40"/>
    </row>
    <row r="13" spans="1:26" ht="20.25" customHeight="1" thickBot="1" x14ac:dyDescent="0.3">
      <c r="A13" s="184" t="s">
        <v>125</v>
      </c>
      <c r="B13" s="185"/>
      <c r="C13" s="185"/>
      <c r="D13" s="185"/>
      <c r="E13" s="185"/>
      <c r="F13" s="185"/>
      <c r="G13" s="195"/>
      <c r="H13" s="57">
        <f>SUM(H8:H12)</f>
        <v>0</v>
      </c>
      <c r="I13" s="40"/>
      <c r="J13" s="40"/>
      <c r="K13" s="40"/>
      <c r="L13" s="40"/>
      <c r="M13" s="40"/>
      <c r="N13" s="40"/>
      <c r="O13" s="40"/>
      <c r="P13" s="40"/>
      <c r="Q13" s="40"/>
      <c r="R13" s="40"/>
      <c r="S13" s="40"/>
      <c r="T13" s="40"/>
      <c r="U13" s="40"/>
      <c r="V13" s="40"/>
      <c r="W13" s="40"/>
      <c r="X13" s="40"/>
      <c r="Y13" s="40"/>
      <c r="Z13" s="40"/>
    </row>
    <row r="14" spans="1:26" ht="16.5" thickTop="1" thickBot="1" x14ac:dyDescent="0.3">
      <c r="A14" s="50"/>
      <c r="B14" s="40"/>
      <c r="C14" s="40"/>
      <c r="D14" s="40"/>
      <c r="E14" s="40"/>
      <c r="F14" s="40"/>
      <c r="G14" s="40"/>
      <c r="H14" s="51"/>
      <c r="I14" s="40"/>
      <c r="J14" s="40"/>
      <c r="K14" s="40"/>
      <c r="L14" s="40"/>
      <c r="M14" s="40"/>
      <c r="N14" s="40"/>
      <c r="O14" s="40"/>
      <c r="P14" s="40"/>
      <c r="Q14" s="40"/>
      <c r="R14" s="40"/>
      <c r="S14" s="40"/>
      <c r="T14" s="40"/>
      <c r="U14" s="40"/>
      <c r="V14" s="40"/>
      <c r="W14" s="40"/>
      <c r="X14" s="40"/>
      <c r="Y14" s="40"/>
      <c r="Z14" s="40"/>
    </row>
    <row r="15" spans="1:26" ht="28.5" customHeight="1" thickBot="1" x14ac:dyDescent="0.3">
      <c r="A15" s="192" t="str">
        <f>BPU!A117</f>
        <v>I - Interventions de maintenance curative à la demi-journée 
 (inclus main d'œuvre : technicien qualifié + déplacement)</v>
      </c>
      <c r="B15" s="193"/>
      <c r="C15" s="193"/>
      <c r="D15" s="193"/>
      <c r="E15" s="193"/>
      <c r="F15" s="193"/>
      <c r="G15" s="193"/>
      <c r="H15" s="194"/>
      <c r="I15" s="40"/>
      <c r="J15" s="40"/>
      <c r="K15" s="40"/>
      <c r="L15" s="40"/>
      <c r="M15" s="40"/>
      <c r="N15" s="40"/>
      <c r="O15" s="40"/>
      <c r="P15" s="40"/>
      <c r="Q15" s="40"/>
      <c r="R15" s="40"/>
      <c r="S15" s="40"/>
      <c r="T15" s="40"/>
      <c r="U15" s="40"/>
      <c r="V15" s="40"/>
      <c r="W15" s="40"/>
      <c r="X15" s="40"/>
      <c r="Y15" s="40"/>
      <c r="Z15" s="40"/>
    </row>
    <row r="16" spans="1:26" x14ac:dyDescent="0.25">
      <c r="A16" s="58" t="s">
        <v>0</v>
      </c>
      <c r="B16" s="196" t="s">
        <v>101</v>
      </c>
      <c r="C16" s="187"/>
      <c r="D16" s="187"/>
      <c r="E16" s="59" t="s">
        <v>81</v>
      </c>
      <c r="F16" s="60" t="s">
        <v>82</v>
      </c>
      <c r="G16" s="60" t="s">
        <v>124</v>
      </c>
      <c r="H16" s="61" t="s">
        <v>80</v>
      </c>
      <c r="I16" s="40"/>
      <c r="J16" s="40"/>
      <c r="K16" s="40"/>
      <c r="L16" s="40"/>
      <c r="M16" s="40"/>
      <c r="N16" s="40"/>
      <c r="O16" s="40"/>
      <c r="P16" s="40"/>
      <c r="Q16" s="40"/>
      <c r="R16" s="40"/>
      <c r="S16" s="40"/>
      <c r="T16" s="40"/>
      <c r="U16" s="40"/>
      <c r="V16" s="40"/>
      <c r="W16" s="40"/>
      <c r="X16" s="40"/>
      <c r="Y16" s="40"/>
      <c r="Z16" s="40"/>
    </row>
    <row r="17" spans="1:26" ht="21.75" customHeight="1" x14ac:dyDescent="0.25">
      <c r="A17" s="44" t="str">
        <f>BPU!A119</f>
        <v>I1</v>
      </c>
      <c r="B17" s="137" t="str">
        <f>BPU!B119</f>
        <v>PZQ1 + sites annexes</v>
      </c>
      <c r="C17" s="138"/>
      <c r="D17" s="139"/>
      <c r="E17" s="45" t="s">
        <v>107</v>
      </c>
      <c r="F17" s="53">
        <v>50</v>
      </c>
      <c r="G17" s="54">
        <f>BPU!F119</f>
        <v>0</v>
      </c>
      <c r="H17" s="46">
        <f t="shared" ref="H17:H21" si="0">F17*G17</f>
        <v>0</v>
      </c>
      <c r="I17" s="40"/>
      <c r="J17" s="40"/>
      <c r="K17" s="40"/>
      <c r="L17" s="40"/>
      <c r="M17" s="40"/>
      <c r="N17" s="40"/>
      <c r="O17" s="40"/>
      <c r="P17" s="40"/>
      <c r="Q17" s="40"/>
      <c r="R17" s="40"/>
      <c r="S17" s="40"/>
      <c r="T17" s="40"/>
      <c r="U17" s="40"/>
      <c r="V17" s="40"/>
      <c r="W17" s="40"/>
      <c r="X17" s="40"/>
      <c r="Y17" s="40"/>
      <c r="Z17" s="40"/>
    </row>
    <row r="18" spans="1:26" x14ac:dyDescent="0.25">
      <c r="A18" s="44" t="str">
        <f>BPU!A120</f>
        <v>I2</v>
      </c>
      <c r="B18" s="180" t="str">
        <f>BPU!B120</f>
        <v>MFME</v>
      </c>
      <c r="C18" s="140"/>
      <c r="D18" s="181"/>
      <c r="E18" s="45" t="s">
        <v>107</v>
      </c>
      <c r="F18" s="53">
        <v>5</v>
      </c>
      <c r="G18" s="54">
        <f>BPU!F120</f>
        <v>0</v>
      </c>
      <c r="H18" s="46">
        <f t="shared" si="0"/>
        <v>0</v>
      </c>
      <c r="I18" s="40"/>
      <c r="J18" s="40"/>
      <c r="K18" s="40"/>
      <c r="L18" s="40"/>
      <c r="M18" s="40"/>
      <c r="N18" s="40"/>
      <c r="O18" s="40"/>
      <c r="P18" s="40"/>
      <c r="Q18" s="40"/>
      <c r="R18" s="40"/>
      <c r="S18" s="40"/>
      <c r="T18" s="40"/>
      <c r="U18" s="40"/>
      <c r="V18" s="40"/>
      <c r="W18" s="40"/>
      <c r="X18" s="40"/>
      <c r="Y18" s="40"/>
      <c r="Z18" s="40"/>
    </row>
    <row r="19" spans="1:26" x14ac:dyDescent="0.25">
      <c r="A19" s="44" t="str">
        <f>BPU!A121</f>
        <v>I3</v>
      </c>
      <c r="B19" s="180" t="str">
        <f>BPU!B121</f>
        <v>CLARAC</v>
      </c>
      <c r="C19" s="140"/>
      <c r="D19" s="181"/>
      <c r="E19" s="45" t="s">
        <v>107</v>
      </c>
      <c r="F19" s="53">
        <v>10</v>
      </c>
      <c r="G19" s="54">
        <f>BPU!F121</f>
        <v>0</v>
      </c>
      <c r="H19" s="46">
        <f t="shared" si="0"/>
        <v>0</v>
      </c>
      <c r="I19" s="40"/>
      <c r="J19" s="40"/>
      <c r="K19" s="40"/>
      <c r="L19" s="40"/>
      <c r="M19" s="40"/>
      <c r="N19" s="40"/>
      <c r="O19" s="40"/>
      <c r="P19" s="40"/>
      <c r="Q19" s="40"/>
      <c r="R19" s="40"/>
      <c r="S19" s="40"/>
      <c r="T19" s="40"/>
      <c r="U19" s="40"/>
      <c r="V19" s="40"/>
      <c r="W19" s="40"/>
      <c r="X19" s="40"/>
      <c r="Y19" s="40"/>
      <c r="Z19" s="40"/>
    </row>
    <row r="20" spans="1:26" ht="15.75" customHeight="1" x14ac:dyDescent="0.25">
      <c r="A20" s="44" t="str">
        <f>BPU!A122</f>
        <v>I4</v>
      </c>
      <c r="B20" s="180" t="str">
        <f>BPU!B122</f>
        <v xml:space="preserve">CEV </v>
      </c>
      <c r="C20" s="140"/>
      <c r="D20" s="181"/>
      <c r="E20" s="45" t="s">
        <v>107</v>
      </c>
      <c r="F20" s="53">
        <v>10</v>
      </c>
      <c r="G20" s="54">
        <f>BPU!F122</f>
        <v>0</v>
      </c>
      <c r="H20" s="46">
        <f>F20*G20</f>
        <v>0</v>
      </c>
      <c r="I20" s="40"/>
      <c r="J20" s="40"/>
      <c r="K20" s="40"/>
      <c r="L20" s="40"/>
      <c r="M20" s="40"/>
      <c r="N20" s="40"/>
      <c r="O20" s="40"/>
      <c r="P20" s="40"/>
      <c r="Q20" s="40"/>
      <c r="R20" s="40"/>
      <c r="S20" s="40"/>
      <c r="T20" s="40"/>
      <c r="U20" s="40"/>
      <c r="V20" s="40"/>
      <c r="W20" s="40"/>
      <c r="X20" s="40"/>
      <c r="Y20" s="40"/>
      <c r="Z20" s="40"/>
    </row>
    <row r="21" spans="1:26" ht="15.75" customHeight="1" thickBot="1" x14ac:dyDescent="0.3">
      <c r="A21" s="47" t="str">
        <f>BPU!A123</f>
        <v>I5</v>
      </c>
      <c r="B21" s="182" t="str">
        <f>BPU!B123</f>
        <v>CHLD</v>
      </c>
      <c r="C21" s="143"/>
      <c r="D21" s="183"/>
      <c r="E21" s="48" t="s">
        <v>107</v>
      </c>
      <c r="F21" s="55">
        <v>48</v>
      </c>
      <c r="G21" s="56">
        <f>BPU!F123</f>
        <v>0</v>
      </c>
      <c r="H21" s="49">
        <f t="shared" si="0"/>
        <v>0</v>
      </c>
      <c r="I21" s="40"/>
      <c r="J21" s="40"/>
      <c r="K21" s="40"/>
      <c r="L21" s="40"/>
      <c r="M21" s="40"/>
      <c r="N21" s="40"/>
      <c r="O21" s="40"/>
      <c r="P21" s="40"/>
      <c r="Q21" s="40"/>
      <c r="R21" s="40"/>
      <c r="S21" s="40"/>
      <c r="T21" s="40"/>
      <c r="U21" s="40"/>
      <c r="V21" s="40"/>
      <c r="W21" s="40"/>
      <c r="X21" s="40"/>
      <c r="Y21" s="40"/>
      <c r="Z21" s="40"/>
    </row>
    <row r="22" spans="1:26" ht="21" customHeight="1" thickBot="1" x14ac:dyDescent="0.3">
      <c r="A22" s="184" t="s">
        <v>126</v>
      </c>
      <c r="B22" s="185"/>
      <c r="C22" s="185"/>
      <c r="D22" s="185"/>
      <c r="E22" s="185"/>
      <c r="F22" s="185"/>
      <c r="G22" s="185"/>
      <c r="H22" s="57">
        <f>SUM(H17:H21)</f>
        <v>0</v>
      </c>
      <c r="I22" s="40"/>
      <c r="J22" s="40"/>
      <c r="K22" s="40"/>
      <c r="L22" s="40"/>
      <c r="M22" s="40"/>
      <c r="N22" s="40"/>
      <c r="O22" s="40"/>
      <c r="P22" s="40"/>
      <c r="Q22" s="40"/>
      <c r="R22" s="40"/>
      <c r="S22" s="40"/>
      <c r="T22" s="40"/>
      <c r="U22" s="40"/>
      <c r="V22" s="40"/>
      <c r="W22" s="40"/>
      <c r="X22" s="40"/>
      <c r="Y22" s="40"/>
      <c r="Z22" s="40"/>
    </row>
    <row r="23" spans="1:26" ht="15.75" customHeight="1" thickTop="1" thickBot="1" x14ac:dyDescent="0.3">
      <c r="A23" s="50"/>
      <c r="B23" s="40"/>
      <c r="C23" s="40"/>
      <c r="D23" s="40"/>
      <c r="E23" s="40"/>
      <c r="F23" s="40"/>
      <c r="G23" s="40"/>
      <c r="H23" s="51"/>
      <c r="I23" s="40"/>
      <c r="J23" s="40"/>
      <c r="K23" s="40"/>
      <c r="L23" s="40"/>
      <c r="M23" s="40"/>
      <c r="N23" s="40"/>
      <c r="O23" s="40"/>
      <c r="P23" s="40"/>
      <c r="Q23" s="40"/>
      <c r="R23" s="40"/>
      <c r="S23" s="40"/>
      <c r="T23" s="40"/>
      <c r="U23" s="40"/>
      <c r="V23" s="40"/>
      <c r="W23" s="40"/>
      <c r="X23" s="40"/>
      <c r="Y23" s="40"/>
      <c r="Z23" s="40"/>
    </row>
    <row r="24" spans="1:26" ht="21.75" customHeight="1" thickBot="1" x14ac:dyDescent="0.3">
      <c r="A24" s="186" t="s">
        <v>172</v>
      </c>
      <c r="B24" s="187"/>
      <c r="C24" s="187"/>
      <c r="D24" s="187"/>
      <c r="E24" s="187"/>
      <c r="F24" s="187"/>
      <c r="G24" s="187"/>
      <c r="H24" s="188"/>
      <c r="I24" s="40"/>
      <c r="J24" s="40"/>
      <c r="K24" s="40"/>
      <c r="L24" s="40"/>
      <c r="M24" s="40"/>
      <c r="N24" s="40"/>
      <c r="O24" s="40"/>
      <c r="P24" s="40"/>
      <c r="Q24" s="40"/>
      <c r="R24" s="40"/>
      <c r="S24" s="40"/>
      <c r="T24" s="40"/>
      <c r="U24" s="40"/>
      <c r="V24" s="40"/>
      <c r="W24" s="40"/>
      <c r="X24" s="40"/>
      <c r="Y24" s="40"/>
      <c r="Z24" s="40"/>
    </row>
    <row r="25" spans="1:26" ht="15.75" customHeight="1" x14ac:dyDescent="0.25">
      <c r="A25" s="62"/>
      <c r="B25" s="189" t="s">
        <v>127</v>
      </c>
      <c r="C25" s="190"/>
      <c r="D25" s="191"/>
      <c r="E25" s="63" t="s">
        <v>81</v>
      </c>
      <c r="F25" s="63" t="s">
        <v>82</v>
      </c>
      <c r="G25" s="63" t="s">
        <v>124</v>
      </c>
      <c r="H25" s="64" t="s">
        <v>128</v>
      </c>
      <c r="I25" s="40"/>
      <c r="J25" s="40"/>
      <c r="K25" s="40"/>
      <c r="L25" s="40"/>
      <c r="M25" s="40"/>
      <c r="N25" s="40"/>
      <c r="O25" s="40"/>
      <c r="P25" s="40"/>
      <c r="Q25" s="40"/>
      <c r="R25" s="40"/>
      <c r="S25" s="40"/>
      <c r="T25" s="40"/>
      <c r="U25" s="40"/>
      <c r="V25" s="40"/>
      <c r="W25" s="40"/>
      <c r="X25" s="40"/>
      <c r="Y25" s="40"/>
      <c r="Z25" s="40"/>
    </row>
    <row r="26" spans="1:26" ht="15.75" customHeight="1" x14ac:dyDescent="0.25">
      <c r="A26" s="65" t="s">
        <v>137</v>
      </c>
      <c r="B26" s="179" t="s">
        <v>129</v>
      </c>
      <c r="C26" s="141"/>
      <c r="D26" s="142"/>
      <c r="E26" s="45" t="s">
        <v>83</v>
      </c>
      <c r="F26" s="45">
        <v>8</v>
      </c>
      <c r="G26" s="229"/>
      <c r="H26" s="46">
        <f t="shared" ref="H26:H32" si="1">F26*G26</f>
        <v>0</v>
      </c>
      <c r="I26" s="40"/>
      <c r="J26" s="40"/>
      <c r="K26" s="40"/>
      <c r="L26" s="40"/>
      <c r="M26" s="40"/>
      <c r="N26" s="40"/>
      <c r="O26" s="40"/>
      <c r="P26" s="40"/>
      <c r="Q26" s="40"/>
      <c r="R26" s="40"/>
      <c r="S26" s="40"/>
      <c r="T26" s="40"/>
      <c r="U26" s="40"/>
      <c r="V26" s="40"/>
      <c r="W26" s="40"/>
      <c r="X26" s="40"/>
      <c r="Y26" s="40"/>
      <c r="Z26" s="40"/>
    </row>
    <row r="27" spans="1:26" ht="15.75" customHeight="1" x14ac:dyDescent="0.25">
      <c r="A27" s="65" t="s">
        <v>137</v>
      </c>
      <c r="B27" s="179" t="s">
        <v>130</v>
      </c>
      <c r="C27" s="141"/>
      <c r="D27" s="142"/>
      <c r="E27" s="45" t="s">
        <v>83</v>
      </c>
      <c r="F27" s="45">
        <v>8</v>
      </c>
      <c r="G27" s="229"/>
      <c r="H27" s="46">
        <f t="shared" si="1"/>
        <v>0</v>
      </c>
      <c r="I27" s="40"/>
      <c r="J27" s="40"/>
      <c r="K27" s="40"/>
      <c r="L27" s="40"/>
      <c r="M27" s="40"/>
      <c r="N27" s="40"/>
      <c r="O27" s="40"/>
      <c r="P27" s="40"/>
      <c r="Q27" s="40"/>
      <c r="R27" s="40"/>
      <c r="S27" s="40"/>
      <c r="T27" s="40"/>
      <c r="U27" s="40"/>
      <c r="V27" s="40"/>
      <c r="W27" s="40"/>
      <c r="X27" s="40"/>
      <c r="Y27" s="40"/>
      <c r="Z27" s="40"/>
    </row>
    <row r="28" spans="1:26" ht="15.75" customHeight="1" x14ac:dyDescent="0.25">
      <c r="A28" s="65" t="s">
        <v>137</v>
      </c>
      <c r="B28" s="179" t="s">
        <v>131</v>
      </c>
      <c r="C28" s="141"/>
      <c r="D28" s="142"/>
      <c r="E28" s="45" t="s">
        <v>83</v>
      </c>
      <c r="F28" s="45">
        <v>8</v>
      </c>
      <c r="G28" s="229"/>
      <c r="H28" s="46">
        <f t="shared" si="1"/>
        <v>0</v>
      </c>
      <c r="I28" s="40"/>
      <c r="J28" s="40"/>
      <c r="K28" s="40"/>
      <c r="L28" s="40"/>
      <c r="M28" s="40"/>
      <c r="N28" s="40"/>
      <c r="O28" s="40"/>
      <c r="P28" s="40"/>
      <c r="Q28" s="40"/>
      <c r="R28" s="40"/>
      <c r="S28" s="40"/>
      <c r="T28" s="40"/>
      <c r="U28" s="40"/>
      <c r="V28" s="40"/>
      <c r="W28" s="40"/>
      <c r="X28" s="40"/>
      <c r="Y28" s="40"/>
      <c r="Z28" s="40"/>
    </row>
    <row r="29" spans="1:26" ht="15.75" customHeight="1" x14ac:dyDescent="0.25">
      <c r="A29" s="65" t="s">
        <v>137</v>
      </c>
      <c r="B29" s="179" t="s">
        <v>132</v>
      </c>
      <c r="C29" s="141"/>
      <c r="D29" s="142"/>
      <c r="E29" s="45" t="s">
        <v>83</v>
      </c>
      <c r="F29" s="45">
        <v>8</v>
      </c>
      <c r="G29" s="229"/>
      <c r="H29" s="46">
        <f t="shared" si="1"/>
        <v>0</v>
      </c>
      <c r="I29" s="40"/>
      <c r="J29" s="40"/>
      <c r="K29" s="40"/>
      <c r="L29" s="40"/>
      <c r="M29" s="40"/>
      <c r="N29" s="40"/>
      <c r="O29" s="40"/>
      <c r="P29" s="40"/>
      <c r="Q29" s="40"/>
      <c r="R29" s="40"/>
      <c r="S29" s="40"/>
      <c r="T29" s="40"/>
      <c r="U29" s="40"/>
      <c r="V29" s="40"/>
      <c r="W29" s="40"/>
      <c r="X29" s="40"/>
      <c r="Y29" s="40"/>
      <c r="Z29" s="40"/>
    </row>
    <row r="30" spans="1:26" ht="15.75" customHeight="1" x14ac:dyDescent="0.25">
      <c r="A30" s="65" t="s">
        <v>137</v>
      </c>
      <c r="B30" s="179" t="s">
        <v>133</v>
      </c>
      <c r="C30" s="141"/>
      <c r="D30" s="142"/>
      <c r="E30" s="45" t="s">
        <v>83</v>
      </c>
      <c r="F30" s="45">
        <v>8</v>
      </c>
      <c r="G30" s="229"/>
      <c r="H30" s="46">
        <f t="shared" si="1"/>
        <v>0</v>
      </c>
      <c r="I30" s="40"/>
      <c r="J30" s="40"/>
      <c r="K30" s="40"/>
      <c r="L30" s="40"/>
      <c r="M30" s="40"/>
      <c r="N30" s="40"/>
      <c r="O30" s="40"/>
      <c r="P30" s="40"/>
      <c r="Q30" s="40"/>
      <c r="R30" s="40"/>
      <c r="S30" s="40"/>
      <c r="T30" s="40"/>
      <c r="U30" s="40"/>
      <c r="V30" s="40"/>
      <c r="W30" s="40"/>
      <c r="X30" s="40"/>
      <c r="Y30" s="40"/>
      <c r="Z30" s="40"/>
    </row>
    <row r="31" spans="1:26" ht="15.75" customHeight="1" x14ac:dyDescent="0.25">
      <c r="A31" s="65" t="s">
        <v>137</v>
      </c>
      <c r="B31" s="179" t="s">
        <v>134</v>
      </c>
      <c r="C31" s="141"/>
      <c r="D31" s="142"/>
      <c r="E31" s="45" t="s">
        <v>83</v>
      </c>
      <c r="F31" s="45">
        <v>8</v>
      </c>
      <c r="G31" s="229"/>
      <c r="H31" s="46">
        <f t="shared" si="1"/>
        <v>0</v>
      </c>
      <c r="I31" s="40"/>
      <c r="J31" s="40"/>
      <c r="K31" s="40"/>
      <c r="L31" s="40"/>
      <c r="M31" s="40"/>
      <c r="N31" s="40"/>
      <c r="O31" s="40"/>
      <c r="P31" s="40"/>
      <c r="Q31" s="40"/>
      <c r="R31" s="40"/>
      <c r="S31" s="40"/>
      <c r="T31" s="40"/>
      <c r="U31" s="40"/>
      <c r="V31" s="40"/>
      <c r="W31" s="40"/>
      <c r="X31" s="40"/>
      <c r="Y31" s="40"/>
      <c r="Z31" s="40"/>
    </row>
    <row r="32" spans="1:26" ht="15.75" customHeight="1" thickBot="1" x14ac:dyDescent="0.3">
      <c r="A32" s="65" t="s">
        <v>137</v>
      </c>
      <c r="B32" s="179" t="s">
        <v>135</v>
      </c>
      <c r="C32" s="141"/>
      <c r="D32" s="142"/>
      <c r="E32" s="45" t="s">
        <v>83</v>
      </c>
      <c r="F32" s="45">
        <v>8</v>
      </c>
      <c r="G32" s="229"/>
      <c r="H32" s="46">
        <f t="shared" si="1"/>
        <v>0</v>
      </c>
      <c r="I32" s="40"/>
      <c r="J32" s="40"/>
      <c r="K32" s="40"/>
      <c r="L32" s="40"/>
      <c r="M32" s="40"/>
      <c r="N32" s="40"/>
      <c r="O32" s="40"/>
      <c r="P32" s="40"/>
      <c r="Q32" s="40"/>
      <c r="R32" s="40"/>
      <c r="S32" s="40"/>
      <c r="T32" s="40"/>
      <c r="U32" s="40"/>
      <c r="V32" s="40"/>
      <c r="W32" s="40"/>
      <c r="X32" s="40"/>
      <c r="Y32" s="40"/>
      <c r="Z32" s="40"/>
    </row>
    <row r="33" spans="1:26" ht="23.25" customHeight="1" thickBot="1" x14ac:dyDescent="0.3">
      <c r="A33" s="184" t="s">
        <v>136</v>
      </c>
      <c r="B33" s="185"/>
      <c r="C33" s="185"/>
      <c r="D33" s="185"/>
      <c r="E33" s="185"/>
      <c r="F33" s="185"/>
      <c r="G33" s="185"/>
      <c r="H33" s="57">
        <f>SUM(H26:H32)</f>
        <v>0</v>
      </c>
      <c r="I33" s="40"/>
      <c r="J33" s="40"/>
      <c r="K33" s="40"/>
      <c r="L33" s="40"/>
      <c r="M33" s="40"/>
      <c r="N33" s="40"/>
      <c r="O33" s="40"/>
      <c r="P33" s="40"/>
      <c r="Q33" s="40"/>
      <c r="R33" s="40"/>
      <c r="S33" s="40"/>
      <c r="T33" s="40"/>
      <c r="U33" s="40"/>
      <c r="V33" s="40"/>
      <c r="W33" s="40"/>
      <c r="X33" s="40"/>
      <c r="Y33" s="40"/>
      <c r="Z33" s="40"/>
    </row>
    <row r="34" spans="1:26" ht="15.75" customHeight="1" thickTop="1" thickBot="1" x14ac:dyDescent="0.3">
      <c r="A34" s="50"/>
      <c r="B34" s="40"/>
      <c r="C34" s="40"/>
      <c r="D34" s="40"/>
      <c r="E34" s="40"/>
      <c r="F34" s="40"/>
      <c r="G34" s="40"/>
      <c r="H34" s="51"/>
      <c r="I34" s="40"/>
      <c r="J34" s="40"/>
      <c r="K34" s="40"/>
      <c r="L34" s="40"/>
      <c r="M34" s="40"/>
      <c r="N34" s="40"/>
      <c r="O34" s="40"/>
      <c r="P34" s="40"/>
      <c r="Q34" s="40"/>
      <c r="R34" s="40"/>
      <c r="S34" s="40"/>
      <c r="T34" s="40"/>
      <c r="U34" s="40"/>
      <c r="V34" s="40"/>
      <c r="W34" s="40"/>
      <c r="X34" s="40"/>
      <c r="Y34" s="40"/>
      <c r="Z34" s="40"/>
    </row>
    <row r="35" spans="1:26" ht="25.5" customHeight="1" thickBot="1" x14ac:dyDescent="0.3">
      <c r="A35" s="200" t="s">
        <v>141</v>
      </c>
      <c r="B35" s="201"/>
      <c r="C35" s="201"/>
      <c r="D35" s="201"/>
      <c r="E35" s="201"/>
      <c r="F35" s="201"/>
      <c r="G35" s="201"/>
      <c r="H35" s="202"/>
      <c r="I35" s="40"/>
      <c r="J35" s="40"/>
      <c r="K35" s="40"/>
      <c r="L35" s="40"/>
      <c r="M35" s="40"/>
      <c r="N35" s="40"/>
      <c r="O35" s="40"/>
      <c r="P35" s="40"/>
      <c r="Q35" s="40"/>
      <c r="R35" s="40"/>
      <c r="S35" s="40"/>
      <c r="T35" s="40"/>
      <c r="U35" s="40"/>
      <c r="V35" s="40"/>
      <c r="W35" s="40"/>
      <c r="X35" s="40"/>
      <c r="Y35" s="40"/>
      <c r="Z35" s="40"/>
    </row>
    <row r="36" spans="1:26" ht="20.25" customHeight="1" x14ac:dyDescent="0.25">
      <c r="A36" s="203" t="s">
        <v>139</v>
      </c>
      <c r="B36" s="204"/>
      <c r="C36" s="204"/>
      <c r="D36" s="204"/>
      <c r="E36" s="204"/>
      <c r="F36" s="204"/>
      <c r="G36" s="205"/>
      <c r="H36" s="66">
        <f>H13+H22+H33</f>
        <v>0</v>
      </c>
      <c r="I36" s="40"/>
      <c r="J36" s="40"/>
      <c r="K36" s="40"/>
      <c r="L36" s="40"/>
      <c r="M36" s="40"/>
      <c r="N36" s="40"/>
      <c r="O36" s="40"/>
      <c r="P36" s="40"/>
      <c r="Q36" s="40"/>
      <c r="R36" s="40"/>
      <c r="S36" s="40"/>
      <c r="T36" s="40"/>
      <c r="U36" s="40"/>
      <c r="V36" s="40"/>
      <c r="W36" s="40"/>
      <c r="X36" s="40"/>
      <c r="Y36" s="40"/>
      <c r="Z36" s="40"/>
    </row>
    <row r="37" spans="1:26" ht="20.25" customHeight="1" x14ac:dyDescent="0.25">
      <c r="A37" s="206" t="s">
        <v>95</v>
      </c>
      <c r="B37" s="207"/>
      <c r="C37" s="207"/>
      <c r="D37" s="207"/>
      <c r="E37" s="207"/>
      <c r="F37" s="207"/>
      <c r="G37" s="208"/>
      <c r="H37" s="67">
        <f>8.5%*H36</f>
        <v>0</v>
      </c>
      <c r="I37" s="40"/>
      <c r="J37" s="40"/>
      <c r="K37" s="40"/>
      <c r="L37" s="40"/>
      <c r="M37" s="40"/>
      <c r="N37" s="40"/>
      <c r="O37" s="40"/>
      <c r="P37" s="40"/>
      <c r="Q37" s="40"/>
      <c r="R37" s="40"/>
      <c r="S37" s="40"/>
      <c r="T37" s="40"/>
      <c r="U37" s="40"/>
      <c r="V37" s="40"/>
      <c r="W37" s="40"/>
      <c r="X37" s="40"/>
      <c r="Y37" s="40"/>
      <c r="Z37" s="40"/>
    </row>
    <row r="38" spans="1:26" ht="20.25" customHeight="1" thickBot="1" x14ac:dyDescent="0.3">
      <c r="A38" s="197" t="s">
        <v>142</v>
      </c>
      <c r="B38" s="198"/>
      <c r="C38" s="198"/>
      <c r="D38" s="198"/>
      <c r="E38" s="198"/>
      <c r="F38" s="198"/>
      <c r="G38" s="199"/>
      <c r="H38" s="68">
        <f>H36+H37</f>
        <v>0</v>
      </c>
      <c r="I38" s="40"/>
      <c r="J38" s="40"/>
      <c r="K38" s="40"/>
      <c r="L38" s="40"/>
      <c r="M38" s="40"/>
      <c r="N38" s="40"/>
      <c r="O38" s="40"/>
      <c r="P38" s="40"/>
      <c r="Q38" s="40"/>
      <c r="R38" s="40"/>
      <c r="S38" s="40"/>
      <c r="T38" s="40"/>
      <c r="U38" s="40"/>
      <c r="V38" s="40"/>
      <c r="W38" s="40"/>
      <c r="X38" s="40"/>
      <c r="Y38" s="40"/>
      <c r="Z38" s="40"/>
    </row>
  </sheetData>
  <mergeCells count="35">
    <mergeCell ref="A38:G38"/>
    <mergeCell ref="A33:G33"/>
    <mergeCell ref="A35:H35"/>
    <mergeCell ref="A36:G36"/>
    <mergeCell ref="A37:G37"/>
    <mergeCell ref="B17:D17"/>
    <mergeCell ref="B26:D26"/>
    <mergeCell ref="B27:D27"/>
    <mergeCell ref="B28:D28"/>
    <mergeCell ref="B29:D29"/>
    <mergeCell ref="B11:D11"/>
    <mergeCell ref="B12:D12"/>
    <mergeCell ref="A13:G13"/>
    <mergeCell ref="A15:H15"/>
    <mergeCell ref="B16:D16"/>
    <mergeCell ref="A6:H6"/>
    <mergeCell ref="B7:D7"/>
    <mergeCell ref="B8:D8"/>
    <mergeCell ref="B9:D9"/>
    <mergeCell ref="B10:D10"/>
    <mergeCell ref="B31:D31"/>
    <mergeCell ref="B32:D32"/>
    <mergeCell ref="B18:D18"/>
    <mergeCell ref="B19:D19"/>
    <mergeCell ref="B20:D20"/>
    <mergeCell ref="B21:D21"/>
    <mergeCell ref="A22:G22"/>
    <mergeCell ref="A24:H24"/>
    <mergeCell ref="B25:D25"/>
    <mergeCell ref="B30:D30"/>
    <mergeCell ref="A1:H1"/>
    <mergeCell ref="A2:H2"/>
    <mergeCell ref="A3:H3"/>
    <mergeCell ref="A4:H4"/>
    <mergeCell ref="A5:H5"/>
  </mergeCells>
  <pageMargins left="0.70866141732283472" right="0.70866141732283472" top="0.74803149606299213" bottom="0.74803149606299213" header="0.31496062992125984" footer="0.31496062992125984"/>
  <pageSetup paperSize="9" scale="58" fitToHeight="0" orientation="portrait" r:id="rId1"/>
  <headerFooter>
    <oddHeader>&amp;C&amp;A</oddHeader>
    <oddFooter>&amp;L&amp;A
&amp;CFourniture et Pose Climatiseurs&amp;R&amp;P/&amp;N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4"/>
  <sheetViews>
    <sheetView tabSelected="1" workbookViewId="0">
      <selection activeCell="I8" sqref="I8"/>
    </sheetView>
  </sheetViews>
  <sheetFormatPr baseColWidth="10" defaultRowHeight="15" x14ac:dyDescent="0.25"/>
  <cols>
    <col min="1" max="1" width="21.7109375" customWidth="1"/>
    <col min="2" max="2" width="49.7109375" customWidth="1"/>
    <col min="3" max="3" width="13.140625" customWidth="1"/>
    <col min="4" max="4" width="14.85546875" customWidth="1"/>
    <col min="5" max="6" width="17.140625" customWidth="1"/>
  </cols>
  <sheetData>
    <row r="1" spans="1:6" ht="27" customHeight="1" x14ac:dyDescent="0.25">
      <c r="A1" s="218" t="s">
        <v>147</v>
      </c>
      <c r="B1" s="219"/>
      <c r="C1" s="219"/>
      <c r="D1" s="219"/>
      <c r="E1" s="220"/>
      <c r="F1" s="221"/>
    </row>
    <row r="2" spans="1:6" ht="27" customHeight="1" x14ac:dyDescent="0.25">
      <c r="A2" s="222" t="str">
        <f>BPU!A2</f>
        <v>FOURNITURE ET MAINTENANCE DES CLIMATISEURS INDIVIDUELS DU CHUM</v>
      </c>
      <c r="B2" s="223"/>
      <c r="C2" s="223"/>
      <c r="D2" s="223"/>
      <c r="E2" s="224"/>
      <c r="F2" s="225"/>
    </row>
    <row r="3" spans="1:6" ht="27" customHeight="1" x14ac:dyDescent="0.25">
      <c r="A3" s="226" t="s">
        <v>143</v>
      </c>
      <c r="B3" s="227"/>
      <c r="C3" s="227"/>
      <c r="D3" s="227"/>
      <c r="E3" s="227"/>
      <c r="F3" s="228"/>
    </row>
    <row r="4" spans="1:6" ht="27" customHeight="1" thickBot="1" x14ac:dyDescent="0.3">
      <c r="A4" s="69"/>
      <c r="B4" s="70"/>
      <c r="C4" s="2"/>
      <c r="D4" s="2"/>
      <c r="E4" s="71"/>
      <c r="F4" s="72"/>
    </row>
    <row r="5" spans="1:6" ht="27" customHeight="1" thickBot="1" x14ac:dyDescent="0.3">
      <c r="A5" s="209" t="str">
        <f>'DQE _Fourniture et pose Clim'!A101:H101</f>
        <v>TOTAL DQE ANNUEL FOURNITURE ET POSE DES CLIMATISEURS INDIVIDUELS</v>
      </c>
      <c r="B5" s="210"/>
      <c r="C5" s="210"/>
      <c r="D5" s="210"/>
      <c r="E5" s="210"/>
      <c r="F5" s="211"/>
    </row>
    <row r="6" spans="1:6" ht="27" customHeight="1" thickTop="1" x14ac:dyDescent="0.25">
      <c r="A6" s="212"/>
      <c r="B6" s="213"/>
      <c r="C6" s="213"/>
      <c r="D6" s="214"/>
      <c r="E6" s="73" t="s">
        <v>144</v>
      </c>
      <c r="F6" s="74" t="s">
        <v>145</v>
      </c>
    </row>
    <row r="7" spans="1:6" ht="27" customHeight="1" thickBot="1" x14ac:dyDescent="0.3">
      <c r="A7" s="215" t="str">
        <f>A5</f>
        <v>TOTAL DQE ANNUEL FOURNITURE ET POSE DES CLIMATISEURS INDIVIDUELS</v>
      </c>
      <c r="B7" s="216"/>
      <c r="C7" s="216"/>
      <c r="D7" s="217"/>
      <c r="E7" s="75">
        <f>'DQE _Fourniture et pose Clim'!H102</f>
        <v>0</v>
      </c>
      <c r="F7" s="76">
        <f>E7*1.085</f>
        <v>0</v>
      </c>
    </row>
    <row r="8" spans="1:6" ht="27" customHeight="1" thickBot="1" x14ac:dyDescent="0.3">
      <c r="A8" s="70"/>
      <c r="B8" s="70"/>
      <c r="C8" s="2"/>
      <c r="D8" s="2"/>
      <c r="E8" s="71"/>
      <c r="F8" s="77"/>
    </row>
    <row r="9" spans="1:6" ht="27" customHeight="1" thickBot="1" x14ac:dyDescent="0.3">
      <c r="A9" s="209" t="str">
        <f>'DQE _Maintenance corrective'!A35:H35</f>
        <v>TOTAL DQE ANNUEL MAINTENANCE CORRECTIVE - PRESTATIONS HORS FORFAIT</v>
      </c>
      <c r="B9" s="210"/>
      <c r="C9" s="210"/>
      <c r="D9" s="210"/>
      <c r="E9" s="210"/>
      <c r="F9" s="211"/>
    </row>
    <row r="10" spans="1:6" ht="27" customHeight="1" thickTop="1" x14ac:dyDescent="0.25">
      <c r="A10" s="212"/>
      <c r="B10" s="213"/>
      <c r="C10" s="213"/>
      <c r="D10" s="214"/>
      <c r="E10" s="73" t="s">
        <v>144</v>
      </c>
      <c r="F10" s="74" t="s">
        <v>145</v>
      </c>
    </row>
    <row r="11" spans="1:6" ht="27" customHeight="1" thickBot="1" x14ac:dyDescent="0.3">
      <c r="A11" s="215" t="str">
        <f>A9</f>
        <v>TOTAL DQE ANNUEL MAINTENANCE CORRECTIVE - PRESTATIONS HORS FORFAIT</v>
      </c>
      <c r="B11" s="216"/>
      <c r="C11" s="216"/>
      <c r="D11" s="217"/>
      <c r="E11" s="75">
        <f>'DQE _Maintenance corrective'!H36</f>
        <v>0</v>
      </c>
      <c r="F11" s="76">
        <f>E11*1.085</f>
        <v>0</v>
      </c>
    </row>
    <row r="14" spans="1:6" x14ac:dyDescent="0.25">
      <c r="E14" s="78"/>
    </row>
  </sheetData>
  <mergeCells count="9">
    <mergeCell ref="A9:F9"/>
    <mergeCell ref="A10:D10"/>
    <mergeCell ref="A11:D11"/>
    <mergeCell ref="A1:F1"/>
    <mergeCell ref="A2:F2"/>
    <mergeCell ref="A3:F3"/>
    <mergeCell ref="A5:F5"/>
    <mergeCell ref="A6:D6"/>
    <mergeCell ref="A7:D7"/>
  </mergeCells>
  <pageMargins left="0.70866141732283472" right="0.70866141732283472" top="0.74803149606299213" bottom="0.74803149606299213" header="0.31496062992125984" footer="0.31496062992125984"/>
  <pageSetup paperSize="9" scale="97" fitToHeight="0" orientation="landscape" r:id="rId1"/>
  <headerFooter>
    <oddFooter>&amp;L&amp;A&amp;R&amp;P/&amp;N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BPU</vt:lpstr>
      <vt:lpstr>DQE _Fourniture et pose Clim</vt:lpstr>
      <vt:lpstr>DQE _Maintenance corrective</vt:lpstr>
      <vt:lpstr>Synthèse des DQE Climatiseurs</vt:lpstr>
      <vt:lpstr>BPU!Zone_d_impression</vt:lpstr>
      <vt:lpstr>'DQE _Fourniture et pose Clim'!Zone_d_impression</vt:lpstr>
      <vt:lpstr>'DQE _Maintenance corrective'!Zone_d_impression</vt:lpstr>
      <vt:lpstr>'Synthèse des DQE Climatiseurs'!Zone_d_impression</vt:lpstr>
    </vt:vector>
  </TitlesOfParts>
  <Company>CHUM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VILLARSIN LOUISOR</dc:creator>
  <cp:lastModifiedBy>Marie Chateaureynaud</cp:lastModifiedBy>
  <cp:lastPrinted>2026-03-24T13:33:55Z</cp:lastPrinted>
  <dcterms:created xsi:type="dcterms:W3CDTF">2021-04-22T14:02:27Z</dcterms:created>
  <dcterms:modified xsi:type="dcterms:W3CDTF">2026-03-24T15:00:43Z</dcterms:modified>
</cp:coreProperties>
</file>